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7640" sheetId="1" r:id="rId1"/>
    <sheet name="Лист2 6030" sheetId="2" r:id="rId2"/>
    <sheet name="Лист3-7461" sheetId="3" r:id="rId3"/>
  </sheets>
  <calcPr calcId="125725"/>
</workbook>
</file>

<file path=xl/calcChain.xml><?xml version="1.0" encoding="utf-8"?>
<calcChain xmlns="http://schemas.openxmlformats.org/spreadsheetml/2006/main">
  <c r="O57" i="3"/>
  <c r="L68"/>
  <c r="I68"/>
  <c r="O66"/>
  <c r="O68" s="1"/>
  <c r="M60"/>
  <c r="K60"/>
  <c r="O59"/>
  <c r="O58"/>
  <c r="O56"/>
  <c r="O60" s="1"/>
  <c r="M62" i="2"/>
  <c r="K62"/>
  <c r="O60"/>
  <c r="L71"/>
  <c r="O69"/>
  <c r="O71" s="1"/>
  <c r="O59"/>
  <c r="O58"/>
  <c r="O57"/>
  <c r="O56"/>
  <c r="O55"/>
  <c r="O62" s="1"/>
  <c r="L173" i="1"/>
  <c r="I173"/>
  <c r="O173" s="1"/>
  <c r="O171"/>
  <c r="O165"/>
  <c r="M165"/>
  <c r="K165"/>
  <c r="O164"/>
  <c r="L69"/>
  <c r="I69"/>
  <c r="O67"/>
  <c r="M61"/>
  <c r="K61"/>
  <c r="O60"/>
  <c r="O61" s="1"/>
  <c r="O69" l="1"/>
</calcChain>
</file>

<file path=xl/sharedStrings.xml><?xml version="1.0" encoding="utf-8"?>
<sst xmlns="http://schemas.openxmlformats.org/spreadsheetml/2006/main" count="763" uniqueCount="211">
  <si>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</si>
  <si>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</si>
  <si>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</si>
  <si>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</si>
  <si>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</si>
  <si>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>найменування головного розпорядника коштів місцевого бюджету)</t>
  </si>
  <si>
    <t>Фінансовго управління Білгород-Дністровської міської ради</t>
  </si>
  <si>
    <t>(найменування місцевого фінансового органу)</t>
  </si>
  <si>
    <t>від  09.01.2018 р.</t>
  </si>
  <si>
    <t>№</t>
  </si>
  <si>
    <t>7-ОС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</si>
  <si>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</si>
  <si>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</si>
  <si>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</si>
  <si>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</si>
  <si>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</si>
  <si>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 xml:space="preserve"> Управління житлово-комунального господарства Білгород-Дністровської міської ради </t>
  </si>
  <si>
    <t>(КПКВК МБ)</t>
  </si>
  <si>
    <t>(найменування головного розпорядника)</t>
  </si>
  <si>
    <t>2.</t>
  </si>
  <si>
    <t>1217640</t>
  </si>
  <si>
    <t>(найменування відповідального виконавця)</t>
  </si>
  <si>
    <t>3.</t>
  </si>
  <si>
    <t>0470</t>
  </si>
  <si>
    <t>Заходи з енергозбереження</t>
  </si>
  <si>
    <t>(КФКВК)</t>
  </si>
  <si>
    <t>(найменування  програмної класифікації )</t>
  </si>
  <si>
    <t>4.</t>
  </si>
  <si>
    <t>та зі спеціального фонду   - 10000,0 тис. гривень.</t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</si>
  <si>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</si>
  <si>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</si>
  <si>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</si>
  <si>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</si>
  <si>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</si>
  <si>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</si>
  <si>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</si>
  <si>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</si>
  <si>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</si>
  <si>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</si>
  <si>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</si>
  <si>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</si>
  <si>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</si>
  <si>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</si>
  <si>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t>6.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</si>
  <si>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</si>
  <si>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</si>
  <si>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</si>
  <si>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</si>
  <si>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</si>
  <si>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</si>
  <si>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</si>
  <si>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</si>
  <si>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</si>
  <si>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</si>
  <si>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</si>
  <si>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</si>
  <si>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</si>
  <si>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</si>
  <si>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</si>
  <si>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Капітальний ремонт вуличного освітлення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</si>
  <si>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</si>
  <si>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</si>
  <si>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</si>
  <si>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</si>
  <si>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</si>
  <si>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Програма "Будівництво, ремонт і реконструкція вуличного освітлення міста Білгород-Дністровський на 2017-2018 рр."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</si>
  <si>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</si>
  <si>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</si>
  <si>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</si>
  <si>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</si>
  <si>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</si>
  <si>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</si>
  <si>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</si>
  <si>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Модернізація вуличного освітлення</t>
  </si>
  <si>
    <t>Затрат</t>
  </si>
  <si>
    <t>обсяг видатків на капітальний ремонт вуличного освітлення</t>
  </si>
  <si>
    <t>Рішення сесії міської ради від 27.11.2017р № 450-VII</t>
  </si>
  <si>
    <t>Продукту</t>
  </si>
  <si>
    <t>капітальний ремонт вуличного освітлення</t>
  </si>
  <si>
    <t>км</t>
  </si>
  <si>
    <t>Ефективності</t>
  </si>
  <si>
    <t>середні витрати на 1 км капітального ремонту об'єктів</t>
  </si>
  <si>
    <t xml:space="preserve">Розрахунково </t>
  </si>
  <si>
    <t>Якості</t>
  </si>
  <si>
    <t>Відсоток відремонтованих мереж до тих, що потребують ремонту</t>
  </si>
  <si>
    <t>%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</si>
  <si>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</si>
  <si>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</si>
  <si>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</si>
  <si>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</si>
  <si>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</si>
  <si>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</si>
  <si>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</si>
  <si>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</si>
  <si>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</si>
  <si>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</si>
  <si>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</si>
  <si>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</si>
  <si>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</si>
  <si>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</si>
  <si>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</si>
  <si>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</si>
  <si>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(посада)</t>
  </si>
  <si>
    <t>(підпис)</t>
  </si>
  <si>
    <t>(ініціали та призвіще)</t>
  </si>
  <si>
    <t>ПОГОДЖЕНО:</t>
  </si>
  <si>
    <t>М.Ф. Зініч</t>
  </si>
  <si>
    <t>та зі спеціального фонду   - 1000,0 тис. гривень.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</si>
  <si>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1000,0  тис. гривень,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</si>
  <si>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01.02.2018 № 502-VІI «Про міський бюджет міста Б-Дністровського на 2018рік».</t>
    </r>
  </si>
  <si>
    <t>Мета бюджетної програми</t>
  </si>
  <si>
    <t>Рішення сесії міської ради від 01.02.2018р № 502-VII</t>
  </si>
  <si>
    <t>Титульний список</t>
  </si>
  <si>
    <t>Начальник управління житлово-комунального господарства Білгород-Дністровської міської ради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</si>
  <si>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</si>
  <si>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</si>
  <si>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</si>
  <si>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від  20.02.2018 р.</t>
  </si>
  <si>
    <t>23-ОС</t>
  </si>
  <si>
    <t>грн.</t>
  </si>
  <si>
    <t>1210000</t>
  </si>
  <si>
    <t>1216030</t>
  </si>
  <si>
    <t>0620</t>
  </si>
  <si>
    <t>Організація благоустрою населенних пунктів</t>
  </si>
  <si>
    <t>Закон України "Про місцеве самоврядування в Україні" від 21 травня 1997 року № 280/97-ВР</t>
  </si>
  <si>
    <t>Закон України від 07.12.2017р  № 2246-19 «Про Державний бюджет України на 2018 рік»;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</si>
  <si>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</si>
  <si>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t>Рішення сесії Білгород-Дністровської міської ради від 27.11.2017 № 450-VІI «Про міський бюджет міста Б-Дністровського на 2018рік».</t>
  </si>
  <si>
    <t>Підвищення рівня благоустрою міста</t>
  </si>
  <si>
    <t>Забезпечення та утримання в належному технічному стані об`єктів дорожнього господарства</t>
  </si>
  <si>
    <t>Збереження та утримання на належному рівні зеленої зони населенного пункту поліпшення його екологічних умов</t>
  </si>
  <si>
    <t>Забезпечення благоустрою кладовищ</t>
  </si>
  <si>
    <t>Облаштування автобусних зупинок</t>
  </si>
  <si>
    <t>Програма розвитку  мережі зупинок міського громадського транспорту міста Білгорода-Дністровського на 2017-2019 роки "Міський автобус"</t>
  </si>
  <si>
    <t>Підпрограма 1</t>
  </si>
  <si>
    <t>обсяг видатків</t>
  </si>
  <si>
    <t xml:space="preserve">Площа доріг , що  планується утримувати в належному стані </t>
  </si>
  <si>
    <t>тис.м²</t>
  </si>
  <si>
    <t>баланс підприємства</t>
  </si>
  <si>
    <t xml:space="preserve">Протяжність ліній електропередач зовнішнього освітлення міста, що  планується утримувати в належному стані   </t>
  </si>
  <si>
    <t xml:space="preserve">середня вартість утримання 1 м² вулиць,(доріг та тротуарів)   </t>
  </si>
  <si>
    <t>розрахунок</t>
  </si>
  <si>
    <t xml:space="preserve">середня вартість утримання 1км ліній зовнішнього освітлення  </t>
  </si>
  <si>
    <t>питома вага вулиць, що планується утримувати в належгному стані в загальній кількості доріг</t>
  </si>
  <si>
    <t xml:space="preserve">питома вага ліній зовнішнього освітлення, що планується утримувати в належгному стані в загальній кількості </t>
  </si>
  <si>
    <t>Збереження та утримання в належному санітарному рівні  населеного пункту та поліпшення його екологічних умов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</si>
  <si>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</si>
  <si>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</si>
  <si>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</si>
  <si>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питома вага територій населеного пункту, яку планують прибирати до загальної площі, яка підлягає прибиранню</t>
  </si>
  <si>
    <t>Площа кладовищ, благоустрій яких планується здійснювати</t>
  </si>
  <si>
    <t>м²</t>
  </si>
  <si>
    <t>технічна документація</t>
  </si>
  <si>
    <t>Середні витрати на догляд 1 м² кладовища</t>
  </si>
  <si>
    <t>питома вага кладовищ, благоустрій яких планується здійснювати догляд, у загальній площі кладовищ</t>
  </si>
  <si>
    <t>обсяг видатків на придбання грейдеру</t>
  </si>
  <si>
    <t>од.</t>
  </si>
  <si>
    <t>Середні витрати на придбання одиниці техніки</t>
  </si>
  <si>
    <t>обсяг видатків  на облаштування автобусних зупинок</t>
  </si>
  <si>
    <t>кількість одиниць автобусних зупинок, які планується придбати</t>
  </si>
  <si>
    <t>план на 2018р</t>
  </si>
  <si>
    <t>середні витрати на облаштування 1 зупинки</t>
  </si>
  <si>
    <t>Рівень виконання робіт по облаштуванню автобусних зупинок</t>
  </si>
  <si>
    <t>Касові видатки станом нна і січня звітного періоду</t>
  </si>
  <si>
    <r>
      <t xml:space="preserve">Обсяг бюджетних призначеннь/бюджетних асигнувань  - </t>
    </r>
    <r>
      <rPr>
        <b/>
        <u/>
        <sz val="11"/>
        <rFont val="Times New Roman"/>
        <family val="1"/>
        <charset val="204"/>
      </rPr>
      <t>19 263,590</t>
    </r>
    <r>
      <rPr>
        <sz val="11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i/>
        <u/>
        <sz val="11"/>
        <rFont val="Times New Roman"/>
        <family val="1"/>
        <charset val="204"/>
      </rPr>
      <t>14 223,590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</si>
  <si>
    <r>
      <t>та зі спеціального фонду   - 5 040</t>
    </r>
    <r>
      <rPr>
        <b/>
        <i/>
        <u/>
        <sz val="10"/>
        <rFont val="Times New Roman"/>
        <family val="1"/>
        <charset val="204"/>
      </rPr>
      <t>,0</t>
    </r>
    <r>
      <rPr>
        <sz val="10"/>
        <rFont val="Times New Roman"/>
        <family val="1"/>
        <charset val="204"/>
      </rPr>
      <t xml:space="preserve"> тис. гривень.</t>
    </r>
  </si>
  <si>
    <t>Рішення сесії Білгород-Дністровської міської ради від 01.02.2018 № 5021-VІI «Про міський бюджет міста Б-Дністровського на 2018рік» зі змінами та доповненями.</t>
  </si>
  <si>
    <t>Придбання авто-мото техніки (грейдеру, машини для ямкового ремонту "Мікра-3", тракторів Белорус 320, 4МПЦ-2шт.)</t>
  </si>
  <si>
    <t>Придбання авто-мото техніки - машини для ямкового ремонту "Мікра-3"  -1 шт., тракторів Белорус 320, 4МПЦ-2шт.</t>
  </si>
  <si>
    <t>кількість одиниць придбання авто-мото транспорту</t>
  </si>
  <si>
    <t xml:space="preserve">обсяг видатків  на поточний ремонт </t>
  </si>
  <si>
    <t xml:space="preserve">Забезпечення поточного ремонту об'єктів благоустрою - Чорнобильського меморіалу </t>
  </si>
  <si>
    <t>кількість об'єктів на яких планується поточний ремонт.</t>
  </si>
  <si>
    <t>Забезпечення поточного ремонту об'єктів благоустрою - Чорнобильського меморіалу по вул. Ізмаїльській, 133.</t>
  </si>
  <si>
    <t>середні витрати на прточний ремонт 1 меморіалу.</t>
  </si>
  <si>
    <t>Рівень виконання робіт по п0точному ремонту 1 меморіалу.</t>
  </si>
  <si>
    <t>1217461</t>
  </si>
  <si>
    <t>0456</t>
  </si>
  <si>
    <t>Покращення стану інфраструктури автомобілдьних доріг</t>
  </si>
  <si>
    <t>Забезпечення проведення поточного ремонту об`єктів транспортної інфраструктури</t>
  </si>
  <si>
    <t>Забезпечення утримання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</si>
  <si>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</si>
  <si>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Програма розвитку дорожньогогосподарства міста Білгорода-Дністровського на 2017-2019 роки</t>
  </si>
  <si>
    <t>Площа вулично-дорожньої мережі з твердим покриттям</t>
  </si>
  <si>
    <t xml:space="preserve">Площа шляхів, на яких планується провести поточний ремонт        </t>
  </si>
  <si>
    <t>титульний список</t>
  </si>
  <si>
    <t>середня вартість 1 м² поточного (ямкового) ремонту</t>
  </si>
  <si>
    <t>питома вага відремонтованої за рахунок поточного ремонту площі вулично-дорожньої мережі до загальної полощі дорожньої мережі</t>
  </si>
  <si>
    <t xml:space="preserve">Площа вулично-дорожньої мережі, які планується утримувати в належному стані        </t>
  </si>
  <si>
    <t>характеристика вуличних територій (проїжа частина)</t>
  </si>
  <si>
    <t>динаміка середньої вартості утримання вулично-дорожньої мережі порівняно з попереднім роком</t>
  </si>
  <si>
    <t xml:space="preserve">Площа дорожнього покриття, на яких планується провести капітальний ремонт        </t>
  </si>
  <si>
    <t>середня вартість 1 м² капітального ремонту</t>
  </si>
  <si>
    <t>середня вартість проектно-кошторисної документації</t>
  </si>
  <si>
    <t>динаміка відремонтованої за рахунок капітального ремонту площі вулично-дорожньої мережі в порівнянні з попереднім роком</t>
  </si>
  <si>
    <t>……….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</si>
  <si>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</si>
  <si>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16 478,462</t>
    </r>
    <r>
      <rPr>
        <sz val="12"/>
        <rFont val="Times New Roman"/>
        <family val="1"/>
        <charset val="204"/>
      </rPr>
      <t xml:space="preserve">  тис. гривень,  у  тому  числі  із  загального  фонду  -  </t>
    </r>
    <r>
      <rPr>
        <b/>
        <i/>
        <u/>
        <sz val="12"/>
        <rFont val="Times New Roman"/>
        <family val="1"/>
        <charset val="204"/>
      </rPr>
      <t>7 066,000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тис. гривень</t>
    </r>
  </si>
  <si>
    <r>
      <t xml:space="preserve">та зі спеціального фонду   </t>
    </r>
    <r>
      <rPr>
        <b/>
        <sz val="12"/>
        <rFont val="Times New Roman"/>
        <family val="1"/>
        <charset val="204"/>
      </rPr>
      <t>- 9 412,462 тис. гривень.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</si>
  <si>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</t>
    </r>
  </si>
  <si>
    <t>Рішення сесії Білгород-Дністровської міської ради від 01.02.2018 № 502-VІI «Про міський бюджет міста Б-Дністровського на 2018рік».</t>
  </si>
  <si>
    <t>Утримання та розвиток автомобільних доріг  загального користування та дорожньої інфраструктури за рахунок коштів місцевого бюджету</t>
  </si>
  <si>
    <t>Забезпечення проведення поточного ремонту проїзду по вул. Сонячній, № 12 та 12А</t>
  </si>
  <si>
    <t xml:space="preserve">Площа шляхів, на яких планується провести поточний ремонт       </t>
  </si>
  <si>
    <t>ПКД</t>
  </si>
  <si>
    <t>середня вартість утримання 1 м² поточного (ямкового) ремонту.</t>
  </si>
  <si>
    <t>середня вартість утримання 1 м² площі вулиць, мостів та шляхопроводів (доріг та тротуарів)</t>
  </si>
  <si>
    <t>Рішення сесії міської ради від 01.02.2018р № 502-VII, додаток № 6.</t>
  </si>
  <si>
    <t>Кількість  об`єктів,  на які планується складання проектно коштормсної документації для кап. ремонту в 2019 р.</t>
  </si>
  <si>
    <t>Утримання та розвиток автомобільних доріг  загального користування та дорожньої інфраструктури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</si>
  <si>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10000,0  тис. гривень,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</si>
</sst>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0.000"/>
  </numFmts>
  <fonts count="33">
    <font>
      <sz val="11"/>
      <color theme="1"/>
      <name val="Calibri"/>
      <family val="2"/>
      <charset val="204"/>
      <scheme val="minor"/>
    </font>
    <font>
      <sz val="12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Verdana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4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8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9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4" fillId="0" borderId="0" xfId="0" applyFont="1" applyFill="1"/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7" fillId="0" borderId="0" xfId="0" applyFont="1"/>
    <xf numFmtId="0" fontId="1" fillId="0" borderId="0" xfId="0" applyFont="1" applyAlignment="1">
      <alignment wrapText="1"/>
    </xf>
    <xf numFmtId="0" fontId="18" fillId="0" borderId="0" xfId="0" applyFont="1"/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Border="1"/>
    <xf numFmtId="0" fontId="17" fillId="0" borderId="0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0" xfId="0" applyFont="1" applyFill="1" applyBorder="1"/>
    <xf numFmtId="0" fontId="6" fillId="0" borderId="0" xfId="0" applyFont="1" applyFill="1" applyBorder="1"/>
    <xf numFmtId="0" fontId="3" fillId="0" borderId="2" xfId="0" applyFont="1" applyFill="1" applyBorder="1"/>
    <xf numFmtId="0" fontId="5" fillId="0" borderId="0" xfId="0" applyFont="1" applyFill="1" applyBorder="1" applyAlignment="1">
      <alignment horizontal="center" vertical="justify" wrapText="1"/>
    </xf>
    <xf numFmtId="0" fontId="5" fillId="0" borderId="0" xfId="0" applyFont="1" applyFill="1" applyBorder="1" applyAlignment="1">
      <alignment vertical="justify" wrapText="1"/>
    </xf>
    <xf numFmtId="0" fontId="18" fillId="0" borderId="2" xfId="0" applyFont="1" applyFill="1" applyBorder="1" applyAlignment="1"/>
    <xf numFmtId="0" fontId="22" fillId="0" borderId="2" xfId="0" applyFont="1" applyFill="1" applyBorder="1"/>
    <xf numFmtId="0" fontId="18" fillId="0" borderId="2" xfId="0" applyFont="1" applyFill="1" applyBorder="1" applyAlignment="1">
      <alignment horizontal="right"/>
    </xf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27" fillId="0" borderId="0" xfId="0" applyFont="1"/>
    <xf numFmtId="0" fontId="6" fillId="2" borderId="0" xfId="0" applyFont="1" applyFill="1"/>
    <xf numFmtId="166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0" fillId="6" borderId="0" xfId="0" applyFill="1"/>
    <xf numFmtId="0" fontId="1" fillId="0" borderId="2" xfId="0" applyFont="1" applyFill="1" applyBorder="1"/>
    <xf numFmtId="0" fontId="29" fillId="0" borderId="2" xfId="0" applyFont="1" applyFill="1" applyBorder="1"/>
    <xf numFmtId="0" fontId="18" fillId="0" borderId="2" xfId="0" applyFont="1" applyFill="1" applyBorder="1"/>
    <xf numFmtId="0" fontId="28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5" xfId="0" applyFont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textRotation="90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49" fontId="18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justify" wrapText="1"/>
    </xf>
    <xf numFmtId="0" fontId="18" fillId="0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4" fillId="0" borderId="0" xfId="0" applyFont="1"/>
    <xf numFmtId="0" fontId="6" fillId="0" borderId="0" xfId="0" applyFont="1"/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1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justify" wrapText="1"/>
    </xf>
    <xf numFmtId="0" fontId="28" fillId="0" borderId="5" xfId="0" applyFont="1" applyBorder="1" applyAlignment="1">
      <alignment horizontal="left" vertical="justify" wrapText="1"/>
    </xf>
    <xf numFmtId="0" fontId="28" fillId="0" borderId="6" xfId="0" applyFont="1" applyBorder="1" applyAlignment="1">
      <alignment horizontal="left" vertical="justify" wrapText="1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28" fillId="0" borderId="6" xfId="0" applyFont="1" applyBorder="1" applyAlignment="1">
      <alignment horizontal="left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6" fillId="2" borderId="0" xfId="0" applyFont="1" applyFill="1"/>
    <xf numFmtId="0" fontId="18" fillId="0" borderId="0" xfId="0" applyFont="1" applyAlignment="1">
      <alignment horizontal="lef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7"/>
  <sheetViews>
    <sheetView tabSelected="1" topLeftCell="A139" workbookViewId="0">
      <selection activeCell="Q128" sqref="Q128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226" t="s">
        <v>4</v>
      </c>
      <c r="K5" s="226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227" t="s">
        <v>16</v>
      </c>
      <c r="K6" s="227"/>
      <c r="L6" s="227"/>
      <c r="M6" s="227"/>
      <c r="N6" s="227"/>
      <c r="O6" s="227"/>
      <c r="P6" s="227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76"/>
      <c r="K7" s="223" t="s">
        <v>5</v>
      </c>
      <c r="L7" s="223"/>
      <c r="M7" s="223"/>
      <c r="N7" s="223"/>
      <c r="O7" s="223"/>
      <c r="P7" s="77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8"/>
      <c r="K8" s="88" t="s">
        <v>117</v>
      </c>
      <c r="L8" s="89"/>
      <c r="M8" s="82"/>
      <c r="N8" s="90" t="s">
        <v>9</v>
      </c>
      <c r="O8" s="91">
        <v>4</v>
      </c>
      <c r="P8" s="8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83"/>
      <c r="K9" s="86"/>
      <c r="L9" s="86"/>
      <c r="M9" s="86"/>
      <c r="N9" s="86"/>
      <c r="O9" s="86"/>
      <c r="P9" s="87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78" t="s">
        <v>4</v>
      </c>
      <c r="K10" s="79"/>
      <c r="L10" s="79"/>
      <c r="M10" s="80"/>
      <c r="N10" s="80"/>
      <c r="O10" s="81"/>
      <c r="P10" s="80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224" t="s">
        <v>6</v>
      </c>
      <c r="K11" s="224"/>
      <c r="L11" s="224"/>
      <c r="M11" s="224"/>
      <c r="N11" s="224"/>
      <c r="O11" s="224"/>
      <c r="P11" s="224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83"/>
      <c r="K12" s="84" t="s">
        <v>7</v>
      </c>
      <c r="L12" s="79"/>
      <c r="M12" s="34"/>
      <c r="N12" s="84"/>
      <c r="O12" s="84"/>
      <c r="P12" s="34"/>
    </row>
    <row r="13" spans="1:16" ht="15.75">
      <c r="A13" s="1"/>
      <c r="B13" s="1"/>
      <c r="C13" s="1"/>
      <c r="D13" s="1"/>
      <c r="E13" s="1"/>
      <c r="F13" s="1"/>
      <c r="G13" s="1"/>
      <c r="H13" s="1"/>
      <c r="I13" s="4"/>
      <c r="J13" s="83"/>
      <c r="K13" s="88" t="s">
        <v>117</v>
      </c>
      <c r="L13" s="89"/>
      <c r="M13" s="82"/>
      <c r="N13" s="90" t="s">
        <v>9</v>
      </c>
      <c r="O13" s="91" t="s">
        <v>118</v>
      </c>
      <c r="P13" s="85"/>
    </row>
    <row r="14" spans="1:16" ht="15.75">
      <c r="A14" s="225" t="s">
        <v>11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</row>
    <row r="15" spans="1:16" ht="15.75">
      <c r="A15" s="225" t="s">
        <v>12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</row>
    <row r="16" spans="1:16" ht="15.75">
      <c r="A16" s="5"/>
      <c r="B16" s="5"/>
      <c r="C16" s="5"/>
      <c r="D16" s="5"/>
      <c r="E16" s="5"/>
      <c r="F16" s="5"/>
      <c r="G16" s="225" t="s">
        <v>13</v>
      </c>
      <c r="H16" s="225"/>
      <c r="I16" s="225"/>
      <c r="J16" s="225"/>
      <c r="K16" s="5"/>
      <c r="L16" s="5"/>
      <c r="M16" s="5"/>
      <c r="N16" s="5"/>
      <c r="O16" s="5"/>
      <c r="P16" s="5"/>
    </row>
    <row r="17" spans="1:16" ht="15.75">
      <c r="A17" s="6" t="s">
        <v>14</v>
      </c>
      <c r="B17" s="219" t="s">
        <v>15</v>
      </c>
      <c r="C17" s="219"/>
      <c r="D17" s="6"/>
      <c r="E17" s="222" t="s">
        <v>16</v>
      </c>
      <c r="F17" s="222"/>
      <c r="G17" s="222"/>
      <c r="H17" s="222"/>
      <c r="I17" s="222"/>
      <c r="J17" s="222"/>
      <c r="K17" s="222"/>
      <c r="L17" s="222"/>
      <c r="M17" s="222"/>
      <c r="N17" s="222"/>
      <c r="O17" s="6"/>
      <c r="P17" s="6"/>
    </row>
    <row r="18" spans="1:16">
      <c r="A18" s="6"/>
      <c r="B18" s="221" t="s">
        <v>17</v>
      </c>
      <c r="C18" s="221"/>
      <c r="D18" s="6"/>
      <c r="E18" s="221" t="s">
        <v>18</v>
      </c>
      <c r="F18" s="221"/>
      <c r="G18" s="221"/>
      <c r="H18" s="221"/>
      <c r="I18" s="221"/>
      <c r="J18" s="221"/>
      <c r="K18" s="221"/>
      <c r="L18" s="6"/>
      <c r="M18" s="6"/>
      <c r="N18" s="6"/>
      <c r="O18" s="6"/>
      <c r="P18" s="6"/>
    </row>
    <row r="19" spans="1:16" ht="15.75">
      <c r="A19" s="6" t="s">
        <v>19</v>
      </c>
      <c r="B19" s="219" t="s">
        <v>120</v>
      </c>
      <c r="C19" s="219"/>
      <c r="D19" s="6"/>
      <c r="E19" s="222" t="s">
        <v>16</v>
      </c>
      <c r="F19" s="222"/>
      <c r="G19" s="222"/>
      <c r="H19" s="222"/>
      <c r="I19" s="222"/>
      <c r="J19" s="222"/>
      <c r="K19" s="222"/>
      <c r="L19" s="222"/>
      <c r="M19" s="222"/>
      <c r="N19" s="222"/>
      <c r="O19" s="6"/>
      <c r="P19" s="6"/>
    </row>
    <row r="20" spans="1:16">
      <c r="A20" s="6"/>
      <c r="B20" s="221" t="s">
        <v>17</v>
      </c>
      <c r="C20" s="221"/>
      <c r="D20" s="6"/>
      <c r="E20" s="221" t="s">
        <v>21</v>
      </c>
      <c r="F20" s="221"/>
      <c r="G20" s="221"/>
      <c r="H20" s="221"/>
      <c r="I20" s="221"/>
      <c r="J20" s="221"/>
      <c r="K20" s="221"/>
      <c r="L20" s="6"/>
      <c r="M20" s="6"/>
      <c r="N20" s="6"/>
      <c r="O20" s="6"/>
      <c r="P20" s="6"/>
    </row>
    <row r="21" spans="1:16" ht="15.75">
      <c r="A21" s="6" t="s">
        <v>22</v>
      </c>
      <c r="B21" s="219" t="s">
        <v>20</v>
      </c>
      <c r="C21" s="219"/>
      <c r="D21" s="7"/>
      <c r="E21" s="8" t="s">
        <v>23</v>
      </c>
      <c r="F21" s="9"/>
      <c r="G21" s="220" t="s">
        <v>24</v>
      </c>
      <c r="H21" s="220"/>
      <c r="I21" s="220"/>
      <c r="J21" s="220"/>
      <c r="K21" s="220"/>
      <c r="L21" s="220"/>
      <c r="M21" s="220"/>
      <c r="N21" s="220"/>
      <c r="O21" s="220"/>
      <c r="P21" s="10"/>
    </row>
    <row r="22" spans="1:16">
      <c r="A22" s="6"/>
      <c r="B22" s="221" t="s">
        <v>17</v>
      </c>
      <c r="C22" s="221"/>
      <c r="D22" s="6"/>
      <c r="E22" s="11" t="s">
        <v>25</v>
      </c>
      <c r="F22" s="6"/>
      <c r="G22" s="221" t="s">
        <v>26</v>
      </c>
      <c r="H22" s="221"/>
      <c r="I22" s="221"/>
      <c r="J22" s="221"/>
      <c r="K22" s="221"/>
      <c r="L22" s="221"/>
      <c r="M22" s="221"/>
      <c r="N22" s="221"/>
      <c r="O22" s="221"/>
      <c r="P22" s="221"/>
    </row>
    <row r="23" spans="1:1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12" t="s">
        <v>27</v>
      </c>
      <c r="B24" s="13" t="s">
        <v>108</v>
      </c>
      <c r="C24" s="14"/>
      <c r="D24" s="14"/>
      <c r="E24" s="14"/>
      <c r="F24" s="15"/>
      <c r="G24" s="15"/>
      <c r="H24" s="16"/>
      <c r="I24" s="16"/>
      <c r="J24" s="16"/>
      <c r="K24" s="16"/>
      <c r="L24" s="16"/>
      <c r="M24" s="16"/>
      <c r="N24" s="16"/>
      <c r="O24" s="15"/>
      <c r="P24" s="15"/>
    </row>
    <row r="25" spans="1:16">
      <c r="A25" s="12"/>
      <c r="B25" s="13"/>
      <c r="C25" s="14"/>
      <c r="D25" s="14"/>
      <c r="E25" s="14"/>
      <c r="F25" s="15"/>
      <c r="G25" s="15"/>
      <c r="H25" s="69" t="s">
        <v>107</v>
      </c>
      <c r="I25" s="16"/>
      <c r="J25" s="16"/>
      <c r="K25" s="16"/>
      <c r="L25" s="16"/>
      <c r="M25" s="16"/>
      <c r="N25" s="16"/>
      <c r="O25" s="15"/>
      <c r="P25" s="15"/>
    </row>
    <row r="26" spans="1:16" ht="15.75">
      <c r="A26" s="12"/>
      <c r="B26" s="9"/>
      <c r="C26" s="6"/>
      <c r="D26" s="6"/>
      <c r="E26" s="6"/>
      <c r="F26" s="17"/>
      <c r="G26" s="17"/>
      <c r="H26" s="6"/>
      <c r="I26" s="1"/>
      <c r="J26" s="6"/>
      <c r="K26" s="6"/>
      <c r="L26" s="6"/>
      <c r="M26" s="6"/>
      <c r="N26" s="6"/>
      <c r="O26" s="6"/>
      <c r="P26" s="6"/>
    </row>
    <row r="27" spans="1:16">
      <c r="A27" s="12" t="s">
        <v>29</v>
      </c>
      <c r="B27" s="12" t="s">
        <v>30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>
      <c r="A28" s="6"/>
      <c r="B28" s="216" t="s">
        <v>31</v>
      </c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</row>
    <row r="29" spans="1:16">
      <c r="A29" s="6"/>
      <c r="B29" s="216" t="s">
        <v>32</v>
      </c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</row>
    <row r="30" spans="1:16">
      <c r="A30" s="6"/>
      <c r="B30" s="216" t="s">
        <v>33</v>
      </c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</row>
    <row r="31" spans="1:16">
      <c r="A31" s="6"/>
      <c r="B31" s="217" t="s">
        <v>34</v>
      </c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</row>
    <row r="32" spans="1:16">
      <c r="A32" s="6"/>
      <c r="B32" s="216" t="s">
        <v>35</v>
      </c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</row>
    <row r="33" spans="1:16">
      <c r="A33" s="6"/>
      <c r="B33" s="218" t="s">
        <v>36</v>
      </c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</row>
    <row r="34" spans="1:16">
      <c r="A34" s="6"/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</row>
    <row r="35" spans="1:16">
      <c r="A35" s="6"/>
      <c r="B35" s="213" t="s">
        <v>37</v>
      </c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</row>
    <row r="36" spans="1:16">
      <c r="A36" s="6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</row>
    <row r="37" spans="1:16">
      <c r="A37" s="6"/>
      <c r="B37" s="213" t="s">
        <v>38</v>
      </c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</row>
    <row r="38" spans="1:16">
      <c r="A38" s="6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</row>
    <row r="39" spans="1:16">
      <c r="A39" s="6"/>
      <c r="B39" s="213" t="s">
        <v>39</v>
      </c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</row>
    <row r="40" spans="1:16">
      <c r="A40" s="6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</row>
    <row r="41" spans="1:16">
      <c r="A41" s="6"/>
      <c r="B41" s="213" t="s">
        <v>40</v>
      </c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</row>
    <row r="42" spans="1:16">
      <c r="A42" s="6"/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</row>
    <row r="43" spans="1:16">
      <c r="A43" s="6"/>
      <c r="B43" s="213" t="s">
        <v>41</v>
      </c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</row>
    <row r="44" spans="1:16">
      <c r="A44" s="6"/>
      <c r="B44" s="214" t="s">
        <v>42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</row>
    <row r="45" spans="1:16">
      <c r="A45" s="12"/>
      <c r="B45" s="214" t="s">
        <v>109</v>
      </c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</row>
    <row r="46" spans="1:16" ht="15.75">
      <c r="A46" s="1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8"/>
      <c r="N46" s="18"/>
      <c r="O46" s="18"/>
      <c r="P46" s="18"/>
    </row>
    <row r="47" spans="1:16" ht="15" customHeight="1">
      <c r="A47" s="12" t="s">
        <v>43</v>
      </c>
      <c r="B47" s="12" t="s">
        <v>110</v>
      </c>
      <c r="C47" s="43"/>
      <c r="D47" s="43"/>
      <c r="E47" s="43"/>
      <c r="F47" s="43"/>
      <c r="G47" s="215" t="s">
        <v>44</v>
      </c>
      <c r="H47" s="215"/>
      <c r="I47" s="215"/>
      <c r="J47" s="215"/>
      <c r="K47" s="215"/>
      <c r="L47" s="215"/>
      <c r="M47" s="215"/>
      <c r="N47" s="215"/>
      <c r="O47" s="215"/>
      <c r="P47" s="215"/>
    </row>
    <row r="48" spans="1:16">
      <c r="A48" s="12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21" t="s">
        <v>45</v>
      </c>
      <c r="B49" s="22" t="s">
        <v>46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1"/>
      <c r="B50" s="22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203" t="s">
        <v>47</v>
      </c>
      <c r="B51" s="203"/>
      <c r="C51" s="203" t="s">
        <v>48</v>
      </c>
      <c r="D51" s="203"/>
      <c r="E51" s="203" t="s">
        <v>49</v>
      </c>
      <c r="F51" s="203"/>
      <c r="G51" s="204" t="s">
        <v>50</v>
      </c>
      <c r="H51" s="205"/>
      <c r="I51" s="205"/>
      <c r="J51" s="205"/>
      <c r="K51" s="205"/>
      <c r="L51" s="205"/>
      <c r="M51" s="205"/>
      <c r="N51" s="205"/>
      <c r="O51" s="205"/>
      <c r="P51" s="206"/>
    </row>
    <row r="52" spans="1:16">
      <c r="A52" s="207"/>
      <c r="B52" s="207"/>
      <c r="C52" s="208"/>
      <c r="D52" s="207"/>
      <c r="E52" s="209"/>
      <c r="F52" s="210"/>
      <c r="G52" s="199"/>
      <c r="H52" s="211"/>
      <c r="I52" s="211"/>
      <c r="J52" s="211"/>
      <c r="K52" s="211"/>
      <c r="L52" s="211"/>
      <c r="M52" s="211"/>
      <c r="N52" s="211"/>
      <c r="O52" s="211"/>
      <c r="P52" s="212"/>
    </row>
    <row r="53" spans="1:16">
      <c r="A53" s="23"/>
      <c r="B53" s="23"/>
      <c r="C53" s="23"/>
      <c r="D53" s="23"/>
      <c r="E53" s="24"/>
      <c r="F53" s="24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spans="1:16">
      <c r="A54" s="23"/>
      <c r="B54" s="23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>
      <c r="A55" s="12" t="s">
        <v>51</v>
      </c>
      <c r="B55" s="12" t="s">
        <v>52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 t="s">
        <v>53</v>
      </c>
    </row>
    <row r="57" spans="1:16">
      <c r="A57" s="27" t="s">
        <v>47</v>
      </c>
      <c r="B57" s="27" t="s">
        <v>49</v>
      </c>
      <c r="C57" s="161" t="s">
        <v>54</v>
      </c>
      <c r="D57" s="161"/>
      <c r="E57" s="161" t="s">
        <v>55</v>
      </c>
      <c r="F57" s="161"/>
      <c r="G57" s="161"/>
      <c r="H57" s="161"/>
      <c r="I57" s="161"/>
      <c r="J57" s="161"/>
      <c r="K57" s="161" t="s">
        <v>56</v>
      </c>
      <c r="L57" s="161"/>
      <c r="M57" s="161" t="s">
        <v>57</v>
      </c>
      <c r="N57" s="161"/>
      <c r="O57" s="161" t="s">
        <v>58</v>
      </c>
      <c r="P57" s="161"/>
    </row>
    <row r="58" spans="1:16">
      <c r="A58" s="27">
        <v>1</v>
      </c>
      <c r="B58" s="27">
        <v>2</v>
      </c>
      <c r="C58" s="161">
        <v>3</v>
      </c>
      <c r="D58" s="161"/>
      <c r="E58" s="161">
        <v>4</v>
      </c>
      <c r="F58" s="161"/>
      <c r="G58" s="161"/>
      <c r="H58" s="161"/>
      <c r="I58" s="161"/>
      <c r="J58" s="161"/>
      <c r="K58" s="161">
        <v>5</v>
      </c>
      <c r="L58" s="161"/>
      <c r="M58" s="161">
        <v>6</v>
      </c>
      <c r="N58" s="161"/>
      <c r="O58" s="161">
        <v>7</v>
      </c>
      <c r="P58" s="161"/>
    </row>
    <row r="59" spans="1:16">
      <c r="A59" s="29">
        <v>1</v>
      </c>
      <c r="B59" s="30" t="s">
        <v>20</v>
      </c>
      <c r="C59" s="194" t="s">
        <v>23</v>
      </c>
      <c r="D59" s="195"/>
      <c r="E59" s="196" t="s">
        <v>24</v>
      </c>
      <c r="F59" s="197"/>
      <c r="G59" s="197"/>
      <c r="H59" s="197"/>
      <c r="I59" s="197"/>
      <c r="J59" s="198"/>
      <c r="K59" s="161"/>
      <c r="L59" s="161"/>
      <c r="M59" s="161"/>
      <c r="N59" s="161"/>
      <c r="O59" s="161"/>
      <c r="P59" s="161"/>
    </row>
    <row r="60" spans="1:16">
      <c r="A60" s="27"/>
      <c r="B60" s="27"/>
      <c r="C60" s="161"/>
      <c r="D60" s="161"/>
      <c r="E60" s="199" t="s">
        <v>59</v>
      </c>
      <c r="F60" s="200"/>
      <c r="G60" s="200"/>
      <c r="H60" s="200"/>
      <c r="I60" s="200"/>
      <c r="J60" s="201"/>
      <c r="K60" s="202">
        <v>0</v>
      </c>
      <c r="L60" s="202"/>
      <c r="M60" s="202">
        <v>1000</v>
      </c>
      <c r="N60" s="202"/>
      <c r="O60" s="202">
        <f>K60+M60</f>
        <v>1000</v>
      </c>
      <c r="P60" s="202"/>
    </row>
    <row r="61" spans="1:16" ht="15.75">
      <c r="A61" s="27"/>
      <c r="B61" s="27"/>
      <c r="C61" s="31"/>
      <c r="D61" s="32"/>
      <c r="E61" s="189" t="s">
        <v>60</v>
      </c>
      <c r="F61" s="190"/>
      <c r="G61" s="190"/>
      <c r="H61" s="190"/>
      <c r="I61" s="190"/>
      <c r="J61" s="191"/>
      <c r="K61" s="192">
        <f>SUM(K60:K60)</f>
        <v>0</v>
      </c>
      <c r="L61" s="192"/>
      <c r="M61" s="192">
        <f>SUM(M60:M60)</f>
        <v>1000</v>
      </c>
      <c r="N61" s="192"/>
      <c r="O61" s="192">
        <f>SUM(O60:O60)</f>
        <v>1000</v>
      </c>
      <c r="P61" s="192"/>
    </row>
    <row r="62" spans="1:1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>
      <c r="A63" s="33" t="s">
        <v>61</v>
      </c>
      <c r="B63" s="33" t="s">
        <v>62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6" t="s">
        <v>53</v>
      </c>
    </row>
    <row r="65" spans="1:16">
      <c r="A65" s="193"/>
      <c r="B65" s="183" t="s">
        <v>63</v>
      </c>
      <c r="C65" s="183"/>
      <c r="D65" s="183"/>
      <c r="E65" s="183"/>
      <c r="F65" s="183"/>
      <c r="G65" s="183" t="s">
        <v>49</v>
      </c>
      <c r="H65" s="183"/>
      <c r="I65" s="183" t="s">
        <v>56</v>
      </c>
      <c r="J65" s="183"/>
      <c r="K65" s="183"/>
      <c r="L65" s="183" t="s">
        <v>64</v>
      </c>
      <c r="M65" s="183"/>
      <c r="N65" s="183"/>
      <c r="O65" s="183" t="s">
        <v>58</v>
      </c>
      <c r="P65" s="183"/>
    </row>
    <row r="66" spans="1:16">
      <c r="A66" s="193"/>
      <c r="B66" s="183">
        <v>1</v>
      </c>
      <c r="C66" s="183"/>
      <c r="D66" s="183"/>
      <c r="E66" s="183"/>
      <c r="F66" s="183"/>
      <c r="G66" s="183">
        <v>2</v>
      </c>
      <c r="H66" s="183"/>
      <c r="I66" s="183">
        <v>3</v>
      </c>
      <c r="J66" s="183"/>
      <c r="K66" s="183"/>
      <c r="L66" s="183">
        <v>4</v>
      </c>
      <c r="M66" s="183"/>
      <c r="N66" s="183"/>
      <c r="O66" s="183">
        <v>5</v>
      </c>
      <c r="P66" s="183"/>
    </row>
    <row r="67" spans="1:16">
      <c r="A67" s="35"/>
      <c r="B67" s="180" t="s">
        <v>65</v>
      </c>
      <c r="C67" s="181"/>
      <c r="D67" s="181"/>
      <c r="E67" s="181"/>
      <c r="F67" s="182"/>
      <c r="G67" s="187">
        <v>1217640</v>
      </c>
      <c r="H67" s="187"/>
      <c r="I67" s="184">
        <v>0</v>
      </c>
      <c r="J67" s="184"/>
      <c r="K67" s="184"/>
      <c r="L67" s="184">
        <v>1000</v>
      </c>
      <c r="M67" s="184"/>
      <c r="N67" s="184"/>
      <c r="O67" s="184">
        <f>I67+L67</f>
        <v>1000</v>
      </c>
      <c r="P67" s="183"/>
    </row>
    <row r="68" spans="1:16">
      <c r="A68" s="35"/>
      <c r="B68" s="180"/>
      <c r="C68" s="181"/>
      <c r="D68" s="181"/>
      <c r="E68" s="181"/>
      <c r="F68" s="182"/>
      <c r="G68" s="151"/>
      <c r="H68" s="150"/>
      <c r="I68" s="188"/>
      <c r="J68" s="152"/>
      <c r="K68" s="153"/>
      <c r="L68" s="188"/>
      <c r="M68" s="152"/>
      <c r="N68" s="153"/>
      <c r="O68" s="184"/>
      <c r="P68" s="183"/>
    </row>
    <row r="69" spans="1:16">
      <c r="A69" s="38"/>
      <c r="B69" s="180" t="s">
        <v>60</v>
      </c>
      <c r="C69" s="181"/>
      <c r="D69" s="181"/>
      <c r="E69" s="181"/>
      <c r="F69" s="182"/>
      <c r="G69" s="183"/>
      <c r="H69" s="183"/>
      <c r="I69" s="184">
        <f>SUM(I67:I67)</f>
        <v>0</v>
      </c>
      <c r="J69" s="184"/>
      <c r="K69" s="184"/>
      <c r="L69" s="184">
        <f>SUM(L67:L68)</f>
        <v>1000</v>
      </c>
      <c r="M69" s="183"/>
      <c r="N69" s="183"/>
      <c r="O69" s="184">
        <f>I69+L69</f>
        <v>1000</v>
      </c>
      <c r="P69" s="183"/>
    </row>
    <row r="70" spans="1:16">
      <c r="A70" s="39"/>
      <c r="B70" s="40"/>
      <c r="C70" s="40"/>
      <c r="D70" s="40"/>
      <c r="E70" s="40"/>
      <c r="F70" s="40"/>
      <c r="G70" s="41"/>
      <c r="H70" s="41"/>
      <c r="I70" s="42"/>
      <c r="J70" s="42"/>
      <c r="K70" s="42"/>
      <c r="L70" s="42"/>
      <c r="M70" s="41"/>
      <c r="N70" s="41"/>
      <c r="O70" s="42"/>
      <c r="P70" s="41"/>
    </row>
    <row r="71" spans="1:16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34"/>
      <c r="P71" s="34"/>
    </row>
    <row r="72" spans="1:16">
      <c r="A72" s="44" t="s">
        <v>66</v>
      </c>
      <c r="B72" s="185" t="s">
        <v>67</v>
      </c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</row>
    <row r="73" spans="1:16">
      <c r="A73" s="27" t="s">
        <v>68</v>
      </c>
      <c r="B73" s="45" t="s">
        <v>49</v>
      </c>
      <c r="C73" s="186" t="s">
        <v>69</v>
      </c>
      <c r="D73" s="186"/>
      <c r="E73" s="186"/>
      <c r="F73" s="186"/>
      <c r="G73" s="186"/>
      <c r="H73" s="186"/>
      <c r="I73" s="186" t="s">
        <v>70</v>
      </c>
      <c r="J73" s="186"/>
      <c r="K73" s="186" t="s">
        <v>71</v>
      </c>
      <c r="L73" s="186"/>
      <c r="M73" s="186"/>
      <c r="N73" s="186" t="s">
        <v>72</v>
      </c>
      <c r="O73" s="186"/>
      <c r="P73" s="186"/>
    </row>
    <row r="74" spans="1:16">
      <c r="A74" s="27">
        <v>1</v>
      </c>
      <c r="B74" s="45">
        <v>2</v>
      </c>
      <c r="C74" s="168">
        <v>3</v>
      </c>
      <c r="D74" s="169"/>
      <c r="E74" s="169"/>
      <c r="F74" s="169"/>
      <c r="G74" s="169"/>
      <c r="H74" s="170"/>
      <c r="I74" s="168">
        <v>4</v>
      </c>
      <c r="J74" s="170"/>
      <c r="K74" s="168">
        <v>5</v>
      </c>
      <c r="L74" s="169"/>
      <c r="M74" s="170"/>
      <c r="N74" s="168">
        <v>6</v>
      </c>
      <c r="O74" s="169"/>
      <c r="P74" s="170"/>
    </row>
    <row r="75" spans="1:16" ht="15.75">
      <c r="A75" s="47">
        <v>1</v>
      </c>
      <c r="B75" s="27">
        <v>1217640</v>
      </c>
      <c r="C75" s="175" t="s">
        <v>73</v>
      </c>
      <c r="D75" s="176"/>
      <c r="E75" s="176"/>
      <c r="F75" s="176"/>
      <c r="G75" s="176"/>
      <c r="H75" s="177"/>
      <c r="I75" s="178"/>
      <c r="J75" s="178"/>
      <c r="K75" s="178"/>
      <c r="L75" s="178"/>
      <c r="M75" s="178"/>
      <c r="N75" s="179"/>
      <c r="O75" s="179"/>
      <c r="P75" s="179"/>
    </row>
    <row r="76" spans="1:16">
      <c r="A76" s="47"/>
      <c r="B76" s="47"/>
      <c r="C76" s="130" t="s">
        <v>74</v>
      </c>
      <c r="D76" s="131"/>
      <c r="E76" s="131"/>
      <c r="F76" s="131"/>
      <c r="G76" s="131"/>
      <c r="H76" s="132"/>
      <c r="I76" s="161"/>
      <c r="J76" s="161"/>
      <c r="K76" s="161"/>
      <c r="L76" s="161"/>
      <c r="M76" s="161"/>
      <c r="N76" s="161"/>
      <c r="O76" s="161"/>
      <c r="P76" s="161"/>
    </row>
    <row r="77" spans="1:16" ht="25.5" customHeight="1">
      <c r="A77" s="47"/>
      <c r="B77" s="47"/>
      <c r="C77" s="135" t="s">
        <v>75</v>
      </c>
      <c r="D77" s="136"/>
      <c r="E77" s="136"/>
      <c r="F77" s="136"/>
      <c r="G77" s="136"/>
      <c r="H77" s="137"/>
      <c r="I77" s="161" t="s">
        <v>53</v>
      </c>
      <c r="J77" s="161"/>
      <c r="K77" s="171" t="s">
        <v>111</v>
      </c>
      <c r="L77" s="172"/>
      <c r="M77" s="173"/>
      <c r="N77" s="174">
        <v>1000</v>
      </c>
      <c r="O77" s="174"/>
      <c r="P77" s="174"/>
    </row>
    <row r="78" spans="1:16">
      <c r="A78" s="47"/>
      <c r="B78" s="47"/>
      <c r="C78" s="130" t="s">
        <v>77</v>
      </c>
      <c r="D78" s="131"/>
      <c r="E78" s="131"/>
      <c r="F78" s="131"/>
      <c r="G78" s="131"/>
      <c r="H78" s="132"/>
      <c r="I78" s="161"/>
      <c r="J78" s="161"/>
      <c r="K78" s="161"/>
      <c r="L78" s="161"/>
      <c r="M78" s="161"/>
      <c r="N78" s="161"/>
      <c r="O78" s="161"/>
      <c r="P78" s="161"/>
    </row>
    <row r="79" spans="1:16">
      <c r="A79" s="47"/>
      <c r="B79" s="47"/>
      <c r="C79" s="135" t="s">
        <v>78</v>
      </c>
      <c r="D79" s="136"/>
      <c r="E79" s="136"/>
      <c r="F79" s="136"/>
      <c r="G79" s="136"/>
      <c r="H79" s="137"/>
      <c r="I79" s="133" t="s">
        <v>79</v>
      </c>
      <c r="J79" s="134"/>
      <c r="K79" s="133" t="s">
        <v>112</v>
      </c>
      <c r="L79" s="141"/>
      <c r="M79" s="134"/>
      <c r="N79" s="133">
        <v>6.16</v>
      </c>
      <c r="O79" s="141"/>
      <c r="P79" s="134"/>
    </row>
    <row r="80" spans="1:16">
      <c r="A80" s="47"/>
      <c r="B80" s="47"/>
      <c r="C80" s="130" t="s">
        <v>80</v>
      </c>
      <c r="D80" s="131"/>
      <c r="E80" s="131"/>
      <c r="F80" s="131"/>
      <c r="G80" s="131"/>
      <c r="H80" s="132"/>
      <c r="I80" s="161"/>
      <c r="J80" s="161"/>
      <c r="K80" s="161"/>
      <c r="L80" s="161"/>
      <c r="M80" s="161"/>
      <c r="N80" s="161"/>
      <c r="O80" s="161"/>
      <c r="P80" s="161"/>
    </row>
    <row r="81" spans="1:16">
      <c r="A81" s="47"/>
      <c r="B81" s="47"/>
      <c r="C81" s="158" t="s">
        <v>81</v>
      </c>
      <c r="D81" s="159"/>
      <c r="E81" s="159"/>
      <c r="F81" s="159"/>
      <c r="G81" s="159"/>
      <c r="H81" s="160"/>
      <c r="I81" s="161" t="s">
        <v>119</v>
      </c>
      <c r="J81" s="161"/>
      <c r="K81" s="133" t="s">
        <v>82</v>
      </c>
      <c r="L81" s="141"/>
      <c r="M81" s="134"/>
      <c r="N81" s="162">
        <v>162338</v>
      </c>
      <c r="O81" s="163"/>
      <c r="P81" s="164"/>
    </row>
    <row r="82" spans="1:16">
      <c r="A82" s="53"/>
      <c r="B82" s="53"/>
      <c r="C82" s="165" t="s">
        <v>83</v>
      </c>
      <c r="D82" s="166"/>
      <c r="E82" s="166"/>
      <c r="F82" s="166"/>
      <c r="G82" s="166"/>
      <c r="H82" s="167"/>
      <c r="I82" s="133"/>
      <c r="J82" s="134"/>
      <c r="K82" s="133"/>
      <c r="L82" s="141"/>
      <c r="M82" s="134"/>
      <c r="N82" s="162"/>
      <c r="O82" s="163"/>
      <c r="P82" s="164"/>
    </row>
    <row r="83" spans="1:16">
      <c r="A83" s="54"/>
      <c r="B83" s="54"/>
      <c r="C83" s="146" t="s">
        <v>84</v>
      </c>
      <c r="D83" s="147"/>
      <c r="E83" s="147"/>
      <c r="F83" s="147"/>
      <c r="G83" s="147"/>
      <c r="H83" s="148"/>
      <c r="I83" s="149" t="s">
        <v>85</v>
      </c>
      <c r="J83" s="150"/>
      <c r="K83" s="151" t="s">
        <v>82</v>
      </c>
      <c r="L83" s="149"/>
      <c r="M83" s="150"/>
      <c r="N83" s="152">
        <v>33.700000000000003</v>
      </c>
      <c r="O83" s="152"/>
      <c r="P83" s="153"/>
    </row>
    <row r="84" spans="1:16">
      <c r="A84" s="56"/>
      <c r="B84" s="56"/>
      <c r="C84" s="57"/>
      <c r="D84" s="57"/>
      <c r="E84" s="57"/>
      <c r="F84" s="57"/>
      <c r="G84" s="57"/>
      <c r="H84" s="57"/>
      <c r="I84" s="58"/>
      <c r="J84" s="58"/>
      <c r="K84" s="58"/>
      <c r="L84" s="58"/>
      <c r="M84" s="58"/>
      <c r="N84" s="59"/>
      <c r="O84" s="59"/>
      <c r="P84" s="59"/>
    </row>
    <row r="85" spans="1:16">
      <c r="A85" s="60" t="s">
        <v>86</v>
      </c>
      <c r="B85" s="121" t="s">
        <v>87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62"/>
    </row>
    <row r="86" spans="1:1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6"/>
      <c r="M86" s="6"/>
      <c r="N86" s="6"/>
      <c r="O86" s="6"/>
      <c r="P86" s="6"/>
    </row>
    <row r="87" spans="1:16">
      <c r="A87" s="154" t="s">
        <v>88</v>
      </c>
      <c r="B87" s="142" t="s">
        <v>89</v>
      </c>
      <c r="C87" s="156"/>
      <c r="D87" s="143"/>
      <c r="E87" s="154" t="s">
        <v>49</v>
      </c>
      <c r="F87" s="133" t="s">
        <v>90</v>
      </c>
      <c r="G87" s="141"/>
      <c r="H87" s="134"/>
      <c r="I87" s="133" t="s">
        <v>91</v>
      </c>
      <c r="J87" s="141"/>
      <c r="K87" s="134"/>
      <c r="L87" s="133" t="s">
        <v>92</v>
      </c>
      <c r="M87" s="141"/>
      <c r="N87" s="134"/>
      <c r="O87" s="142" t="s">
        <v>93</v>
      </c>
      <c r="P87" s="143"/>
    </row>
    <row r="88" spans="1:16" ht="25.5">
      <c r="A88" s="155"/>
      <c r="B88" s="144"/>
      <c r="C88" s="157"/>
      <c r="D88" s="145"/>
      <c r="E88" s="155"/>
      <c r="F88" s="27" t="s">
        <v>94</v>
      </c>
      <c r="G88" s="27" t="s">
        <v>95</v>
      </c>
      <c r="H88" s="27" t="s">
        <v>96</v>
      </c>
      <c r="I88" s="27" t="s">
        <v>94</v>
      </c>
      <c r="J88" s="27" t="s">
        <v>95</v>
      </c>
      <c r="K88" s="27" t="s">
        <v>96</v>
      </c>
      <c r="L88" s="27" t="s">
        <v>94</v>
      </c>
      <c r="M88" s="27" t="s">
        <v>95</v>
      </c>
      <c r="N88" s="27" t="s">
        <v>96</v>
      </c>
      <c r="O88" s="144"/>
      <c r="P88" s="145"/>
    </row>
    <row r="89" spans="1:16">
      <c r="A89" s="27">
        <v>1</v>
      </c>
      <c r="B89" s="133">
        <v>2</v>
      </c>
      <c r="C89" s="141"/>
      <c r="D89" s="141"/>
      <c r="E89" s="63"/>
      <c r="F89" s="27">
        <v>3</v>
      </c>
      <c r="G89" s="27">
        <v>4</v>
      </c>
      <c r="H89" s="27">
        <v>5</v>
      </c>
      <c r="I89" s="27">
        <v>6</v>
      </c>
      <c r="J89" s="27">
        <v>7</v>
      </c>
      <c r="K89" s="27">
        <v>8</v>
      </c>
      <c r="L89" s="27">
        <v>9</v>
      </c>
      <c r="M89" s="27">
        <v>10</v>
      </c>
      <c r="N89" s="27">
        <v>11</v>
      </c>
      <c r="O89" s="133">
        <v>12</v>
      </c>
      <c r="P89" s="134"/>
    </row>
    <row r="90" spans="1:16">
      <c r="A90" s="47"/>
      <c r="B90" s="130" t="s">
        <v>97</v>
      </c>
      <c r="C90" s="131"/>
      <c r="D90" s="132"/>
      <c r="E90" s="64"/>
      <c r="F90" s="27"/>
      <c r="G90" s="27"/>
      <c r="H90" s="27"/>
      <c r="I90" s="27"/>
      <c r="J90" s="27"/>
      <c r="K90" s="27"/>
      <c r="L90" s="27"/>
      <c r="M90" s="27"/>
      <c r="N90" s="27"/>
      <c r="O90" s="133"/>
      <c r="P90" s="134"/>
    </row>
    <row r="91" spans="1:16">
      <c r="A91" s="47"/>
      <c r="B91" s="135" t="s">
        <v>98</v>
      </c>
      <c r="C91" s="136"/>
      <c r="D91" s="137"/>
      <c r="E91" s="63"/>
      <c r="F91" s="27"/>
      <c r="G91" s="27"/>
      <c r="H91" s="27"/>
      <c r="I91" s="27"/>
      <c r="J91" s="27"/>
      <c r="K91" s="27"/>
      <c r="L91" s="27"/>
      <c r="M91" s="27"/>
      <c r="N91" s="27"/>
      <c r="O91" s="133"/>
      <c r="P91" s="134"/>
    </row>
    <row r="92" spans="1:16">
      <c r="A92" s="47"/>
      <c r="B92" s="138" t="s">
        <v>99</v>
      </c>
      <c r="C92" s="139"/>
      <c r="D92" s="140"/>
      <c r="E92" s="65"/>
      <c r="F92" s="27"/>
      <c r="G92" s="27"/>
      <c r="H92" s="27"/>
      <c r="I92" s="27"/>
      <c r="J92" s="27"/>
      <c r="K92" s="27"/>
      <c r="L92" s="27"/>
      <c r="M92" s="27"/>
      <c r="N92" s="27"/>
      <c r="O92" s="133"/>
      <c r="P92" s="134"/>
    </row>
    <row r="93" spans="1:16">
      <c r="A93" s="47"/>
      <c r="B93" s="135" t="s">
        <v>100</v>
      </c>
      <c r="C93" s="136"/>
      <c r="D93" s="137"/>
      <c r="E93" s="63"/>
      <c r="F93" s="27" t="s">
        <v>101</v>
      </c>
      <c r="G93" s="27"/>
      <c r="H93" s="27"/>
      <c r="I93" s="27" t="s">
        <v>101</v>
      </c>
      <c r="J93" s="27"/>
      <c r="K93" s="27"/>
      <c r="L93" s="27" t="s">
        <v>101</v>
      </c>
      <c r="M93" s="27"/>
      <c r="N93" s="27"/>
      <c r="O93" s="133"/>
      <c r="P93" s="134"/>
    </row>
    <row r="94" spans="1:16">
      <c r="A94" s="47"/>
      <c r="B94" s="130" t="s">
        <v>60</v>
      </c>
      <c r="C94" s="131"/>
      <c r="D94" s="132"/>
      <c r="E94" s="64"/>
      <c r="F94" s="27"/>
      <c r="G94" s="27"/>
      <c r="H94" s="27"/>
      <c r="I94" s="27"/>
      <c r="J94" s="27"/>
      <c r="K94" s="27"/>
      <c r="L94" s="27"/>
      <c r="M94" s="27"/>
      <c r="N94" s="27"/>
      <c r="O94" s="133"/>
      <c r="P94" s="134"/>
    </row>
    <row r="95" spans="1:16" ht="29.25" customHeight="1">
      <c r="A95" s="7"/>
      <c r="B95" s="7"/>
      <c r="C95" s="7"/>
      <c r="D95" s="7"/>
      <c r="E95" s="7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</row>
    <row r="96" spans="1:16" ht="53.25" customHeight="1" thickBot="1">
      <c r="A96" s="7"/>
      <c r="B96" s="123" t="s">
        <v>113</v>
      </c>
      <c r="C96" s="123"/>
      <c r="D96" s="123"/>
      <c r="E96" s="123"/>
      <c r="F96" s="123"/>
      <c r="G96" s="123"/>
      <c r="H96" s="70"/>
      <c r="I96" s="124"/>
      <c r="J96" s="124"/>
      <c r="K96" s="124"/>
      <c r="L96" s="70"/>
      <c r="M96" s="125" t="s">
        <v>106</v>
      </c>
      <c r="N96" s="125"/>
      <c r="O96" s="125"/>
      <c r="P96" s="66"/>
    </row>
    <row r="97" spans="1:16" ht="15.75">
      <c r="A97" s="7"/>
      <c r="B97" s="126" t="s">
        <v>102</v>
      </c>
      <c r="C97" s="126"/>
      <c r="D97" s="126"/>
      <c r="E97" s="67"/>
      <c r="F97" s="74"/>
      <c r="G97" s="128"/>
      <c r="H97" s="128"/>
      <c r="I97" s="128" t="s">
        <v>103</v>
      </c>
      <c r="J97" s="128"/>
      <c r="K97" s="128"/>
      <c r="L97" s="73"/>
      <c r="M97" s="129" t="s">
        <v>104</v>
      </c>
      <c r="N97" s="129"/>
      <c r="O97" s="129"/>
      <c r="P97" s="66"/>
    </row>
    <row r="98" spans="1:16">
      <c r="A98" s="7"/>
      <c r="B98" s="122" t="s">
        <v>105</v>
      </c>
      <c r="C98" s="122"/>
      <c r="D98" s="7"/>
      <c r="E98" s="7"/>
      <c r="F98" s="60"/>
      <c r="G98" s="60"/>
      <c r="H98" s="60"/>
      <c r="I98" s="60"/>
      <c r="J98" s="73"/>
      <c r="K98" s="73"/>
      <c r="L98" s="73"/>
      <c r="M98" s="71"/>
      <c r="N98" s="71"/>
      <c r="O98" s="71"/>
      <c r="P98" s="66"/>
    </row>
    <row r="99" spans="1:16" ht="53.25" customHeight="1" thickBot="1">
      <c r="A99" s="7"/>
      <c r="B99" s="123" t="s">
        <v>114</v>
      </c>
      <c r="C99" s="123"/>
      <c r="D99" s="123"/>
      <c r="E99" s="123"/>
      <c r="F99" s="123"/>
      <c r="G99" s="123"/>
      <c r="H99" s="71"/>
      <c r="I99" s="124"/>
      <c r="J99" s="124"/>
      <c r="K99" s="124"/>
      <c r="L99" s="71"/>
      <c r="M99" s="125" t="s">
        <v>115</v>
      </c>
      <c r="N99" s="125"/>
      <c r="O99" s="125"/>
      <c r="P99" s="66"/>
    </row>
    <row r="100" spans="1:16" ht="15.75">
      <c r="A100" s="74"/>
      <c r="B100" s="126" t="s">
        <v>102</v>
      </c>
      <c r="C100" s="126"/>
      <c r="D100" s="126"/>
      <c r="E100" s="74"/>
      <c r="F100" s="74"/>
      <c r="G100" s="127"/>
      <c r="H100" s="127"/>
      <c r="I100" s="128" t="s">
        <v>103</v>
      </c>
      <c r="J100" s="128"/>
      <c r="K100" s="128"/>
      <c r="L100" s="71"/>
      <c r="M100" s="129" t="s">
        <v>104</v>
      </c>
      <c r="N100" s="129"/>
      <c r="O100" s="129"/>
      <c r="P100" s="68"/>
    </row>
    <row r="101" spans="1:16" ht="15.75">
      <c r="A101" s="60"/>
      <c r="B101" s="60"/>
      <c r="C101" s="60"/>
      <c r="D101" s="60"/>
      <c r="E101" s="60"/>
      <c r="F101" s="60"/>
      <c r="G101" s="60"/>
      <c r="H101" s="60"/>
      <c r="I101" s="60"/>
      <c r="J101" s="71"/>
      <c r="K101" s="71"/>
      <c r="L101" s="71"/>
      <c r="M101" s="75"/>
      <c r="N101" s="75"/>
      <c r="O101" s="75"/>
      <c r="P101" s="68"/>
    </row>
    <row r="102" spans="1:16" ht="15.7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75"/>
      <c r="N102" s="75"/>
      <c r="O102" s="75"/>
      <c r="P102" s="68"/>
    </row>
    <row r="103" spans="1:16" ht="15.75">
      <c r="A103" s="121" t="s">
        <v>116</v>
      </c>
      <c r="B103" s="121"/>
      <c r="C103" s="121"/>
      <c r="D103" s="121"/>
      <c r="E103" s="121"/>
      <c r="F103" s="121"/>
      <c r="G103" s="75"/>
      <c r="H103" s="75"/>
      <c r="I103" s="75"/>
      <c r="J103" s="75"/>
      <c r="K103" s="75"/>
      <c r="L103" s="75"/>
      <c r="M103" s="75"/>
      <c r="N103" s="75"/>
      <c r="O103" s="75"/>
      <c r="P103" s="68"/>
    </row>
    <row r="104" spans="1:16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6" spans="1:16" ht="18.75">
      <c r="A106" s="1"/>
      <c r="B106" s="1"/>
      <c r="C106" s="1"/>
      <c r="D106" s="1"/>
      <c r="E106" s="1"/>
      <c r="F106" s="1"/>
      <c r="G106" s="1"/>
      <c r="H106" s="1"/>
      <c r="I106" s="1"/>
      <c r="J106" s="2" t="s">
        <v>0</v>
      </c>
      <c r="K106" s="1"/>
      <c r="L106" s="1"/>
      <c r="M106" s="2"/>
      <c r="N106" s="2"/>
      <c r="O106" s="2"/>
      <c r="P106" s="1"/>
    </row>
    <row r="107" spans="1:16" ht="18.75">
      <c r="A107" s="1"/>
      <c r="B107" s="1"/>
      <c r="C107" s="1"/>
      <c r="D107" s="1"/>
      <c r="E107" s="1"/>
      <c r="F107" s="1"/>
      <c r="G107" s="1"/>
      <c r="H107" s="1"/>
      <c r="I107" s="1"/>
      <c r="J107" s="2" t="s">
        <v>1</v>
      </c>
      <c r="K107" s="1"/>
      <c r="L107" s="1"/>
      <c r="M107" s="2"/>
      <c r="N107" s="2"/>
      <c r="O107" s="2"/>
      <c r="P107" s="1"/>
    </row>
    <row r="108" spans="1:16" ht="18.75">
      <c r="A108" s="1"/>
      <c r="B108" s="1"/>
      <c r="C108" s="1"/>
      <c r="D108" s="1"/>
      <c r="E108" s="1"/>
      <c r="F108" s="1"/>
      <c r="G108" s="1"/>
      <c r="H108" s="1"/>
      <c r="I108" s="1"/>
      <c r="J108" s="2" t="s">
        <v>2</v>
      </c>
      <c r="K108" s="1"/>
      <c r="L108" s="1"/>
      <c r="M108" s="2"/>
      <c r="N108" s="2"/>
      <c r="O108" s="2"/>
      <c r="P108" s="1"/>
    </row>
    <row r="109" spans="1:16" ht="15.75">
      <c r="A109" s="1"/>
      <c r="B109" s="1"/>
      <c r="C109" s="1"/>
      <c r="D109" s="1"/>
      <c r="E109" s="1"/>
      <c r="F109" s="1"/>
      <c r="G109" s="1"/>
      <c r="H109" s="1"/>
      <c r="I109" s="1"/>
      <c r="J109" s="3" t="s">
        <v>3</v>
      </c>
      <c r="K109" s="1"/>
      <c r="L109" s="1"/>
      <c r="M109" s="1"/>
      <c r="N109" s="1"/>
      <c r="O109" s="1"/>
      <c r="P109" s="1"/>
    </row>
    <row r="110" spans="1:16" ht="15.75">
      <c r="A110" s="1"/>
      <c r="B110" s="1"/>
      <c r="C110" s="1"/>
      <c r="D110" s="1"/>
      <c r="E110" s="1"/>
      <c r="F110" s="1"/>
      <c r="G110" s="1"/>
      <c r="H110" s="1"/>
      <c r="I110" s="1"/>
      <c r="J110" s="226" t="s">
        <v>4</v>
      </c>
      <c r="K110" s="226"/>
      <c r="L110" s="1"/>
      <c r="M110" s="1"/>
      <c r="N110" s="1"/>
      <c r="O110" s="1"/>
      <c r="P110" s="1"/>
    </row>
    <row r="111" spans="1:16" ht="30.75" customHeight="1">
      <c r="A111" s="1"/>
      <c r="B111" s="1"/>
      <c r="C111" s="1"/>
      <c r="D111" s="1"/>
      <c r="E111" s="1"/>
      <c r="F111" s="1"/>
      <c r="G111" s="1"/>
      <c r="H111" s="1"/>
      <c r="I111" s="1"/>
      <c r="J111" s="227" t="s">
        <v>16</v>
      </c>
      <c r="K111" s="227"/>
      <c r="L111" s="227"/>
      <c r="M111" s="227"/>
      <c r="N111" s="227"/>
      <c r="O111" s="227"/>
      <c r="P111" s="227"/>
    </row>
    <row r="112" spans="1:16" ht="15.75">
      <c r="A112" s="1"/>
      <c r="B112" s="1"/>
      <c r="C112" s="1"/>
      <c r="D112" s="1"/>
      <c r="E112" s="1"/>
      <c r="F112" s="1"/>
      <c r="G112" s="1"/>
      <c r="H112" s="1"/>
      <c r="I112" s="1"/>
      <c r="J112" s="76"/>
      <c r="K112" s="223" t="s">
        <v>5</v>
      </c>
      <c r="L112" s="223"/>
      <c r="M112" s="223"/>
      <c r="N112" s="223"/>
      <c r="O112" s="223"/>
      <c r="P112" s="77"/>
    </row>
    <row r="113" spans="1:16" ht="15.75">
      <c r="A113" s="1"/>
      <c r="B113" s="1"/>
      <c r="C113" s="1"/>
      <c r="D113" s="1"/>
      <c r="E113" s="1"/>
      <c r="F113" s="1"/>
      <c r="G113" s="1"/>
      <c r="H113" s="1"/>
      <c r="I113" s="1"/>
      <c r="J113" s="88"/>
      <c r="K113" s="88" t="s">
        <v>8</v>
      </c>
      <c r="L113" s="89"/>
      <c r="M113" s="82"/>
      <c r="N113" s="90" t="s">
        <v>9</v>
      </c>
      <c r="O113" s="91">
        <v>4</v>
      </c>
      <c r="P113" s="87"/>
    </row>
    <row r="114" spans="1:16" ht="15.75">
      <c r="A114" s="1"/>
      <c r="B114" s="1"/>
      <c r="C114" s="1"/>
      <c r="D114" s="1"/>
      <c r="E114" s="1"/>
      <c r="F114" s="1"/>
      <c r="G114" s="1"/>
      <c r="H114" s="1"/>
      <c r="I114" s="1"/>
      <c r="J114" s="83"/>
      <c r="K114" s="86"/>
      <c r="L114" s="86"/>
      <c r="M114" s="86"/>
      <c r="N114" s="86"/>
      <c r="O114" s="86"/>
      <c r="P114" s="87"/>
    </row>
    <row r="115" spans="1:16" ht="15.75">
      <c r="A115" s="1"/>
      <c r="B115" s="1"/>
      <c r="C115" s="1"/>
      <c r="D115" s="1"/>
      <c r="E115" s="1"/>
      <c r="F115" s="1"/>
      <c r="G115" s="1"/>
      <c r="H115" s="1"/>
      <c r="I115" s="1"/>
      <c r="J115" s="78" t="s">
        <v>4</v>
      </c>
      <c r="K115" s="79"/>
      <c r="L115" s="79"/>
      <c r="M115" s="80"/>
      <c r="N115" s="80"/>
      <c r="O115" s="81"/>
      <c r="P115" s="80"/>
    </row>
    <row r="116" spans="1:16" ht="15.75">
      <c r="A116" s="1"/>
      <c r="B116" s="1"/>
      <c r="C116" s="1"/>
      <c r="D116" s="1"/>
      <c r="E116" s="1"/>
      <c r="F116" s="1"/>
      <c r="G116" s="1"/>
      <c r="H116" s="1"/>
      <c r="I116" s="1"/>
      <c r="J116" s="224" t="s">
        <v>6</v>
      </c>
      <c r="K116" s="224"/>
      <c r="L116" s="224"/>
      <c r="M116" s="224"/>
      <c r="N116" s="224"/>
      <c r="O116" s="224"/>
      <c r="P116" s="224"/>
    </row>
    <row r="117" spans="1:16" ht="15.75">
      <c r="A117" s="1"/>
      <c r="B117" s="1"/>
      <c r="C117" s="1"/>
      <c r="D117" s="1"/>
      <c r="E117" s="1"/>
      <c r="F117" s="1"/>
      <c r="G117" s="1"/>
      <c r="H117" s="1"/>
      <c r="I117" s="4"/>
      <c r="J117" s="83"/>
      <c r="K117" s="84" t="s">
        <v>7</v>
      </c>
      <c r="L117" s="79"/>
      <c r="M117" s="34"/>
      <c r="N117" s="84"/>
      <c r="O117" s="84"/>
      <c r="P117" s="34"/>
    </row>
    <row r="118" spans="1:16" ht="15.75">
      <c r="A118" s="1"/>
      <c r="B118" s="1"/>
      <c r="C118" s="1"/>
      <c r="D118" s="1"/>
      <c r="E118" s="1"/>
      <c r="F118" s="1"/>
      <c r="G118" s="1"/>
      <c r="H118" s="1"/>
      <c r="I118" s="4"/>
      <c r="J118" s="83"/>
      <c r="K118" s="88" t="s">
        <v>8</v>
      </c>
      <c r="L118" s="89"/>
      <c r="M118" s="82"/>
      <c r="N118" s="90" t="s">
        <v>9</v>
      </c>
      <c r="O118" s="91" t="s">
        <v>10</v>
      </c>
      <c r="P118" s="85"/>
    </row>
    <row r="119" spans="1:16" ht="15.75">
      <c r="A119" s="225" t="s">
        <v>11</v>
      </c>
      <c r="B119" s="225"/>
      <c r="C119" s="225"/>
      <c r="D119" s="225"/>
      <c r="E119" s="225"/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</row>
    <row r="120" spans="1:16" ht="15.75">
      <c r="A120" s="225" t="s">
        <v>12</v>
      </c>
      <c r="B120" s="225"/>
      <c r="C120" s="225"/>
      <c r="D120" s="225"/>
      <c r="E120" s="225"/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</row>
    <row r="121" spans="1:16" ht="15.75">
      <c r="A121" s="5"/>
      <c r="B121" s="5"/>
      <c r="C121" s="5"/>
      <c r="D121" s="5"/>
      <c r="E121" s="5"/>
      <c r="F121" s="5"/>
      <c r="G121" s="225" t="s">
        <v>13</v>
      </c>
      <c r="H121" s="225"/>
      <c r="I121" s="225"/>
      <c r="J121" s="225"/>
      <c r="K121" s="5"/>
      <c r="L121" s="5"/>
      <c r="M121" s="5"/>
      <c r="N121" s="5"/>
      <c r="O121" s="5"/>
      <c r="P121" s="5"/>
    </row>
    <row r="122" spans="1:16" ht="15.75">
      <c r="A122" s="6" t="s">
        <v>14</v>
      </c>
      <c r="B122" s="219" t="s">
        <v>15</v>
      </c>
      <c r="C122" s="219"/>
      <c r="D122" s="6"/>
      <c r="E122" s="222" t="s">
        <v>16</v>
      </c>
      <c r="F122" s="222"/>
      <c r="G122" s="222"/>
      <c r="H122" s="222"/>
      <c r="I122" s="222"/>
      <c r="J122" s="222"/>
      <c r="K122" s="222"/>
      <c r="L122" s="222"/>
      <c r="M122" s="222"/>
      <c r="N122" s="222"/>
      <c r="O122" s="6"/>
      <c r="P122" s="6"/>
    </row>
    <row r="123" spans="1:16">
      <c r="A123" s="6"/>
      <c r="B123" s="221" t="s">
        <v>17</v>
      </c>
      <c r="C123" s="221"/>
      <c r="D123" s="6"/>
      <c r="E123" s="221" t="s">
        <v>18</v>
      </c>
      <c r="F123" s="221"/>
      <c r="G123" s="221"/>
      <c r="H123" s="221"/>
      <c r="I123" s="221"/>
      <c r="J123" s="221"/>
      <c r="K123" s="221"/>
      <c r="L123" s="6"/>
      <c r="M123" s="6"/>
      <c r="N123" s="6"/>
      <c r="O123" s="6"/>
      <c r="P123" s="6"/>
    </row>
    <row r="124" spans="1:16" ht="15.75">
      <c r="A124" s="6" t="s">
        <v>19</v>
      </c>
      <c r="B124" s="219" t="s">
        <v>20</v>
      </c>
      <c r="C124" s="219"/>
      <c r="D124" s="6"/>
      <c r="E124" s="222" t="s">
        <v>16</v>
      </c>
      <c r="F124" s="222"/>
      <c r="G124" s="222"/>
      <c r="H124" s="222"/>
      <c r="I124" s="222"/>
      <c r="J124" s="222"/>
      <c r="K124" s="222"/>
      <c r="L124" s="222"/>
      <c r="M124" s="222"/>
      <c r="N124" s="222"/>
      <c r="O124" s="6"/>
      <c r="P124" s="6"/>
    </row>
    <row r="125" spans="1:16">
      <c r="A125" s="6"/>
      <c r="B125" s="221" t="s">
        <v>17</v>
      </c>
      <c r="C125" s="221"/>
      <c r="D125" s="6"/>
      <c r="E125" s="221" t="s">
        <v>21</v>
      </c>
      <c r="F125" s="221"/>
      <c r="G125" s="221"/>
      <c r="H125" s="221"/>
      <c r="I125" s="221"/>
      <c r="J125" s="221"/>
      <c r="K125" s="221"/>
      <c r="L125" s="6"/>
      <c r="M125" s="6"/>
      <c r="N125" s="6"/>
      <c r="O125" s="6"/>
      <c r="P125" s="6"/>
    </row>
    <row r="126" spans="1:16" ht="15.75">
      <c r="A126" s="6" t="s">
        <v>22</v>
      </c>
      <c r="B126" s="219" t="s">
        <v>20</v>
      </c>
      <c r="C126" s="219"/>
      <c r="D126" s="7"/>
      <c r="E126" s="8" t="s">
        <v>23</v>
      </c>
      <c r="F126" s="9"/>
      <c r="G126" s="220" t="s">
        <v>24</v>
      </c>
      <c r="H126" s="220"/>
      <c r="I126" s="220"/>
      <c r="J126" s="220"/>
      <c r="K126" s="220"/>
      <c r="L126" s="220"/>
      <c r="M126" s="220"/>
      <c r="N126" s="220"/>
      <c r="O126" s="220"/>
      <c r="P126" s="10"/>
    </row>
    <row r="127" spans="1:16">
      <c r="A127" s="6"/>
      <c r="B127" s="221" t="s">
        <v>17</v>
      </c>
      <c r="C127" s="221"/>
      <c r="D127" s="6"/>
      <c r="E127" s="11" t="s">
        <v>25</v>
      </c>
      <c r="F127" s="6"/>
      <c r="G127" s="221" t="s">
        <v>26</v>
      </c>
      <c r="H127" s="221"/>
      <c r="I127" s="221"/>
      <c r="J127" s="221"/>
      <c r="K127" s="221"/>
      <c r="L127" s="221"/>
      <c r="M127" s="221"/>
      <c r="N127" s="221"/>
      <c r="O127" s="221"/>
      <c r="P127" s="221"/>
    </row>
    <row r="128" spans="1:1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12" t="s">
        <v>27</v>
      </c>
      <c r="B129" s="13" t="s">
        <v>210</v>
      </c>
      <c r="C129" s="14"/>
      <c r="D129" s="14"/>
      <c r="E129" s="14"/>
      <c r="F129" s="15"/>
      <c r="G129" s="15"/>
      <c r="H129" s="16"/>
      <c r="I129" s="16"/>
      <c r="J129" s="16"/>
      <c r="K129" s="16"/>
      <c r="L129" s="16"/>
      <c r="M129" s="16"/>
      <c r="N129" s="16"/>
      <c r="O129" s="15"/>
      <c r="P129" s="15"/>
    </row>
    <row r="130" spans="1:16">
      <c r="A130" s="12"/>
      <c r="B130" s="13"/>
      <c r="C130" s="14"/>
      <c r="D130" s="14"/>
      <c r="E130" s="14"/>
      <c r="F130" s="15"/>
      <c r="G130" s="15"/>
      <c r="H130" s="69" t="s">
        <v>28</v>
      </c>
      <c r="I130" s="16"/>
      <c r="J130" s="16"/>
      <c r="K130" s="16"/>
      <c r="L130" s="16"/>
      <c r="M130" s="16"/>
      <c r="N130" s="16"/>
      <c r="O130" s="15"/>
      <c r="P130" s="15"/>
    </row>
    <row r="131" spans="1:16" ht="15.75">
      <c r="A131" s="12"/>
      <c r="B131" s="9"/>
      <c r="C131" s="6"/>
      <c r="D131" s="6"/>
      <c r="E131" s="6"/>
      <c r="F131" s="17"/>
      <c r="G131" s="17"/>
      <c r="H131" s="6"/>
      <c r="I131" s="1"/>
      <c r="J131" s="6"/>
      <c r="K131" s="6"/>
      <c r="L131" s="6"/>
      <c r="M131" s="6"/>
      <c r="N131" s="6"/>
      <c r="O131" s="6"/>
      <c r="P131" s="6"/>
    </row>
    <row r="132" spans="1:16">
      <c r="A132" s="12" t="s">
        <v>29</v>
      </c>
      <c r="B132" s="12" t="s">
        <v>30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</row>
    <row r="133" spans="1:16">
      <c r="A133" s="6"/>
      <c r="B133" s="216" t="s">
        <v>31</v>
      </c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</row>
    <row r="134" spans="1:16">
      <c r="A134" s="6"/>
      <c r="B134" s="216" t="s">
        <v>32</v>
      </c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</row>
    <row r="135" spans="1:16">
      <c r="A135" s="6"/>
      <c r="B135" s="216" t="s">
        <v>33</v>
      </c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</row>
    <row r="136" spans="1:16">
      <c r="A136" s="6"/>
      <c r="B136" s="217" t="s">
        <v>34</v>
      </c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</row>
    <row r="137" spans="1:16">
      <c r="A137" s="6"/>
      <c r="B137" s="216" t="s">
        <v>35</v>
      </c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</row>
    <row r="138" spans="1:16">
      <c r="A138" s="6"/>
      <c r="B138" s="218" t="s">
        <v>36</v>
      </c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</row>
    <row r="139" spans="1:16">
      <c r="A139" s="6"/>
      <c r="B139" s="218"/>
      <c r="C139" s="218"/>
      <c r="D139" s="218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</row>
    <row r="140" spans="1:16">
      <c r="A140" s="6"/>
      <c r="B140" s="213" t="s">
        <v>37</v>
      </c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</row>
    <row r="141" spans="1:16">
      <c r="A141" s="6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</row>
    <row r="142" spans="1:16">
      <c r="A142" s="6"/>
      <c r="B142" s="213" t="s">
        <v>38</v>
      </c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</row>
    <row r="143" spans="1:16">
      <c r="A143" s="6"/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</row>
    <row r="144" spans="1:16">
      <c r="A144" s="6"/>
      <c r="B144" s="213" t="s">
        <v>39</v>
      </c>
      <c r="C144" s="213"/>
      <c r="D144" s="213"/>
      <c r="E144" s="213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</row>
    <row r="145" spans="1:16">
      <c r="A145" s="6"/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  <c r="L145" s="213"/>
      <c r="M145" s="213"/>
      <c r="N145" s="213"/>
      <c r="O145" s="213"/>
      <c r="P145" s="213"/>
    </row>
    <row r="146" spans="1:16">
      <c r="A146" s="6"/>
      <c r="B146" s="213" t="s">
        <v>40</v>
      </c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3"/>
      <c r="O146" s="213"/>
      <c r="P146" s="213"/>
    </row>
    <row r="147" spans="1:16">
      <c r="A147" s="6"/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</row>
    <row r="148" spans="1:16">
      <c r="A148" s="6"/>
      <c r="B148" s="213" t="s">
        <v>41</v>
      </c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</row>
    <row r="149" spans="1:16">
      <c r="A149" s="6"/>
      <c r="B149" s="214" t="s">
        <v>42</v>
      </c>
      <c r="C149" s="214"/>
      <c r="D149" s="214"/>
      <c r="E149" s="214"/>
      <c r="F149" s="214"/>
      <c r="G149" s="214"/>
      <c r="H149" s="214"/>
      <c r="I149" s="214"/>
      <c r="J149" s="214"/>
      <c r="K149" s="214"/>
      <c r="L149" s="214"/>
      <c r="M149" s="214"/>
      <c r="N149" s="214"/>
      <c r="O149" s="214"/>
      <c r="P149" s="214"/>
    </row>
    <row r="150" spans="1:16" ht="15.75">
      <c r="A150" s="1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18"/>
      <c r="N150" s="18"/>
      <c r="O150" s="18"/>
      <c r="P150" s="18"/>
    </row>
    <row r="151" spans="1:16" ht="15.75">
      <c r="A151" s="12" t="s">
        <v>43</v>
      </c>
      <c r="B151" s="12" t="s">
        <v>110</v>
      </c>
      <c r="C151" s="43"/>
      <c r="D151" s="43"/>
      <c r="E151" s="43"/>
      <c r="F151" s="43"/>
      <c r="G151" s="215" t="s">
        <v>44</v>
      </c>
      <c r="H151" s="215"/>
      <c r="I151" s="215"/>
      <c r="J151" s="215"/>
      <c r="K151" s="215"/>
      <c r="L151" s="215"/>
      <c r="M151" s="215"/>
      <c r="N151" s="215"/>
      <c r="O151" s="215"/>
      <c r="P151" s="215"/>
    </row>
    <row r="152" spans="1:16">
      <c r="A152" s="12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21" t="s">
        <v>45</v>
      </c>
      <c r="B153" s="22" t="s">
        <v>46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</row>
    <row r="154" spans="1:16">
      <c r="A154" s="21"/>
      <c r="B154" s="22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</row>
    <row r="155" spans="1:16">
      <c r="A155" s="203" t="s">
        <v>47</v>
      </c>
      <c r="B155" s="203"/>
      <c r="C155" s="203" t="s">
        <v>48</v>
      </c>
      <c r="D155" s="203"/>
      <c r="E155" s="203" t="s">
        <v>49</v>
      </c>
      <c r="F155" s="203"/>
      <c r="G155" s="204" t="s">
        <v>50</v>
      </c>
      <c r="H155" s="205"/>
      <c r="I155" s="205"/>
      <c r="J155" s="205"/>
      <c r="K155" s="205"/>
      <c r="L155" s="205"/>
      <c r="M155" s="205"/>
      <c r="N155" s="205"/>
      <c r="O155" s="205"/>
      <c r="P155" s="206"/>
    </row>
    <row r="156" spans="1:16">
      <c r="A156" s="207"/>
      <c r="B156" s="207"/>
      <c r="C156" s="208"/>
      <c r="D156" s="207"/>
      <c r="E156" s="209"/>
      <c r="F156" s="210"/>
      <c r="G156" s="199"/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>
      <c r="A157" s="23"/>
      <c r="B157" s="23"/>
      <c r="C157" s="23"/>
      <c r="D157" s="23"/>
      <c r="E157" s="24"/>
      <c r="F157" s="24"/>
      <c r="G157" s="25"/>
      <c r="H157" s="25"/>
      <c r="I157" s="25"/>
      <c r="J157" s="25"/>
      <c r="K157" s="25"/>
      <c r="L157" s="25"/>
      <c r="M157" s="25"/>
      <c r="N157" s="25"/>
      <c r="O157" s="25"/>
      <c r="P157" s="25"/>
    </row>
    <row r="158" spans="1:16">
      <c r="A158" s="23"/>
      <c r="B158" s="23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</row>
    <row r="159" spans="1:16">
      <c r="A159" s="12" t="s">
        <v>51</v>
      </c>
      <c r="B159" s="12" t="s">
        <v>52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 t="s">
        <v>53</v>
      </c>
    </row>
    <row r="161" spans="1:16">
      <c r="A161" s="27" t="s">
        <v>47</v>
      </c>
      <c r="B161" s="27" t="s">
        <v>49</v>
      </c>
      <c r="C161" s="161" t="s">
        <v>54</v>
      </c>
      <c r="D161" s="161"/>
      <c r="E161" s="161" t="s">
        <v>55</v>
      </c>
      <c r="F161" s="161"/>
      <c r="G161" s="161"/>
      <c r="H161" s="161"/>
      <c r="I161" s="161"/>
      <c r="J161" s="161"/>
      <c r="K161" s="161" t="s">
        <v>56</v>
      </c>
      <c r="L161" s="161"/>
      <c r="M161" s="161" t="s">
        <v>57</v>
      </c>
      <c r="N161" s="161"/>
      <c r="O161" s="161" t="s">
        <v>58</v>
      </c>
      <c r="P161" s="161"/>
    </row>
    <row r="162" spans="1:16">
      <c r="A162" s="27">
        <v>1</v>
      </c>
      <c r="B162" s="27">
        <v>2</v>
      </c>
      <c r="C162" s="161">
        <v>3</v>
      </c>
      <c r="D162" s="161"/>
      <c r="E162" s="161">
        <v>4</v>
      </c>
      <c r="F162" s="161"/>
      <c r="G162" s="161"/>
      <c r="H162" s="161"/>
      <c r="I162" s="161"/>
      <c r="J162" s="161"/>
      <c r="K162" s="161">
        <v>5</v>
      </c>
      <c r="L162" s="161"/>
      <c r="M162" s="161">
        <v>6</v>
      </c>
      <c r="N162" s="161"/>
      <c r="O162" s="161">
        <v>7</v>
      </c>
      <c r="P162" s="161"/>
    </row>
    <row r="163" spans="1:16">
      <c r="A163" s="29">
        <v>1</v>
      </c>
      <c r="B163" s="30" t="s">
        <v>20</v>
      </c>
      <c r="C163" s="194" t="s">
        <v>23</v>
      </c>
      <c r="D163" s="195"/>
      <c r="E163" s="196" t="s">
        <v>24</v>
      </c>
      <c r="F163" s="197"/>
      <c r="G163" s="197"/>
      <c r="H163" s="197"/>
      <c r="I163" s="197"/>
      <c r="J163" s="198"/>
      <c r="K163" s="161"/>
      <c r="L163" s="161"/>
      <c r="M163" s="161"/>
      <c r="N163" s="161"/>
      <c r="O163" s="161"/>
      <c r="P163" s="161"/>
    </row>
    <row r="164" spans="1:16">
      <c r="A164" s="27"/>
      <c r="B164" s="27"/>
      <c r="C164" s="161"/>
      <c r="D164" s="161"/>
      <c r="E164" s="199" t="s">
        <v>59</v>
      </c>
      <c r="F164" s="200"/>
      <c r="G164" s="200"/>
      <c r="H164" s="200"/>
      <c r="I164" s="200"/>
      <c r="J164" s="201"/>
      <c r="K164" s="202">
        <v>0</v>
      </c>
      <c r="L164" s="202"/>
      <c r="M164" s="202">
        <v>10000</v>
      </c>
      <c r="N164" s="202"/>
      <c r="O164" s="202">
        <f>K164+M164</f>
        <v>10000</v>
      </c>
      <c r="P164" s="202"/>
    </row>
    <row r="165" spans="1:16" ht="15.75">
      <c r="A165" s="27"/>
      <c r="B165" s="27"/>
      <c r="C165" s="31"/>
      <c r="D165" s="32"/>
      <c r="E165" s="189" t="s">
        <v>60</v>
      </c>
      <c r="F165" s="190"/>
      <c r="G165" s="190"/>
      <c r="H165" s="190"/>
      <c r="I165" s="190"/>
      <c r="J165" s="191"/>
      <c r="K165" s="192">
        <f>SUM(K164:K164)</f>
        <v>0</v>
      </c>
      <c r="L165" s="192"/>
      <c r="M165" s="192">
        <f>SUM(M164:M164)</f>
        <v>10000</v>
      </c>
      <c r="N165" s="192"/>
      <c r="O165" s="192">
        <f>SUM(O164:O164)</f>
        <v>10000</v>
      </c>
      <c r="P165" s="192"/>
    </row>
    <row r="166" spans="1:1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>
      <c r="A167" s="33" t="s">
        <v>61</v>
      </c>
      <c r="B167" s="33" t="s">
        <v>62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</row>
    <row r="168" spans="1:16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6" t="s">
        <v>53</v>
      </c>
    </row>
    <row r="169" spans="1:16">
      <c r="A169" s="193"/>
      <c r="B169" s="183" t="s">
        <v>63</v>
      </c>
      <c r="C169" s="183"/>
      <c r="D169" s="183"/>
      <c r="E169" s="183"/>
      <c r="F169" s="183"/>
      <c r="G169" s="183" t="s">
        <v>49</v>
      </c>
      <c r="H169" s="183"/>
      <c r="I169" s="183" t="s">
        <v>56</v>
      </c>
      <c r="J169" s="183"/>
      <c r="K169" s="183"/>
      <c r="L169" s="183" t="s">
        <v>64</v>
      </c>
      <c r="M169" s="183"/>
      <c r="N169" s="183"/>
      <c r="O169" s="183" t="s">
        <v>58</v>
      </c>
      <c r="P169" s="183"/>
    </row>
    <row r="170" spans="1:16">
      <c r="A170" s="193"/>
      <c r="B170" s="183">
        <v>1</v>
      </c>
      <c r="C170" s="183"/>
      <c r="D170" s="183"/>
      <c r="E170" s="183"/>
      <c r="F170" s="183"/>
      <c r="G170" s="183">
        <v>2</v>
      </c>
      <c r="H170" s="183"/>
      <c r="I170" s="183">
        <v>3</v>
      </c>
      <c r="J170" s="183"/>
      <c r="K170" s="183"/>
      <c r="L170" s="183">
        <v>4</v>
      </c>
      <c r="M170" s="183"/>
      <c r="N170" s="183"/>
      <c r="O170" s="183">
        <v>5</v>
      </c>
      <c r="P170" s="183"/>
    </row>
    <row r="171" spans="1:16">
      <c r="A171" s="35"/>
      <c r="B171" s="180" t="s">
        <v>65</v>
      </c>
      <c r="C171" s="181"/>
      <c r="D171" s="181"/>
      <c r="E171" s="181"/>
      <c r="F171" s="182"/>
      <c r="G171" s="187">
        <v>1217640</v>
      </c>
      <c r="H171" s="187"/>
      <c r="I171" s="184">
        <v>0</v>
      </c>
      <c r="J171" s="184"/>
      <c r="K171" s="184"/>
      <c r="L171" s="184">
        <v>10000</v>
      </c>
      <c r="M171" s="184"/>
      <c r="N171" s="184"/>
      <c r="O171" s="184">
        <f>I171+L171</f>
        <v>10000</v>
      </c>
      <c r="P171" s="183"/>
    </row>
    <row r="172" spans="1:16">
      <c r="A172" s="35"/>
      <c r="B172" s="180"/>
      <c r="C172" s="181"/>
      <c r="D172" s="181"/>
      <c r="E172" s="181"/>
      <c r="F172" s="182"/>
      <c r="G172" s="151"/>
      <c r="H172" s="150"/>
      <c r="I172" s="188"/>
      <c r="J172" s="152"/>
      <c r="K172" s="153"/>
      <c r="L172" s="188"/>
      <c r="M172" s="152"/>
      <c r="N172" s="153"/>
      <c r="O172" s="184"/>
      <c r="P172" s="183"/>
    </row>
    <row r="173" spans="1:16">
      <c r="A173" s="38"/>
      <c r="B173" s="180" t="s">
        <v>60</v>
      </c>
      <c r="C173" s="181"/>
      <c r="D173" s="181"/>
      <c r="E173" s="181"/>
      <c r="F173" s="182"/>
      <c r="G173" s="183"/>
      <c r="H173" s="183"/>
      <c r="I173" s="184">
        <f>SUM(I171:I171)</f>
        <v>0</v>
      </c>
      <c r="J173" s="184"/>
      <c r="K173" s="184"/>
      <c r="L173" s="184">
        <f>SUM(L171:L172)</f>
        <v>10000</v>
      </c>
      <c r="M173" s="183"/>
      <c r="N173" s="183"/>
      <c r="O173" s="184">
        <f>I173+L173</f>
        <v>10000</v>
      </c>
      <c r="P173" s="183"/>
    </row>
    <row r="174" spans="1:16">
      <c r="A174" s="39"/>
      <c r="B174" s="40"/>
      <c r="C174" s="40"/>
      <c r="D174" s="40"/>
      <c r="E174" s="40"/>
      <c r="F174" s="40"/>
      <c r="G174" s="41"/>
      <c r="H174" s="41"/>
      <c r="I174" s="42"/>
      <c r="J174" s="42"/>
      <c r="K174" s="42"/>
      <c r="L174" s="42"/>
      <c r="M174" s="41"/>
      <c r="N174" s="41"/>
      <c r="O174" s="42"/>
      <c r="P174" s="41"/>
    </row>
    <row r="175" spans="1:16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34"/>
      <c r="P175" s="34"/>
    </row>
    <row r="176" spans="1:16">
      <c r="A176" s="44" t="s">
        <v>66</v>
      </c>
      <c r="B176" s="185" t="s">
        <v>67</v>
      </c>
      <c r="C176" s="185"/>
      <c r="D176" s="185"/>
      <c r="E176" s="185"/>
      <c r="F176" s="185"/>
      <c r="G176" s="185"/>
      <c r="H176" s="185"/>
      <c r="I176" s="185"/>
      <c r="J176" s="185"/>
      <c r="K176" s="185"/>
      <c r="L176" s="185"/>
      <c r="M176" s="185"/>
      <c r="N176" s="185"/>
      <c r="O176" s="185"/>
      <c r="P176" s="185"/>
    </row>
    <row r="177" spans="1:16">
      <c r="A177" s="27" t="s">
        <v>68</v>
      </c>
      <c r="B177" s="45" t="s">
        <v>49</v>
      </c>
      <c r="C177" s="186" t="s">
        <v>69</v>
      </c>
      <c r="D177" s="186"/>
      <c r="E177" s="186"/>
      <c r="F177" s="186"/>
      <c r="G177" s="186"/>
      <c r="H177" s="186"/>
      <c r="I177" s="186" t="s">
        <v>70</v>
      </c>
      <c r="J177" s="186"/>
      <c r="K177" s="186" t="s">
        <v>71</v>
      </c>
      <c r="L177" s="186"/>
      <c r="M177" s="186"/>
      <c r="N177" s="186" t="s">
        <v>72</v>
      </c>
      <c r="O177" s="186"/>
      <c r="P177" s="186"/>
    </row>
    <row r="178" spans="1:16">
      <c r="A178" s="27">
        <v>1</v>
      </c>
      <c r="B178" s="45">
        <v>2</v>
      </c>
      <c r="C178" s="168">
        <v>3</v>
      </c>
      <c r="D178" s="169"/>
      <c r="E178" s="169"/>
      <c r="F178" s="169"/>
      <c r="G178" s="169"/>
      <c r="H178" s="170"/>
      <c r="I178" s="168">
        <v>4</v>
      </c>
      <c r="J178" s="170"/>
      <c r="K178" s="168">
        <v>5</v>
      </c>
      <c r="L178" s="169"/>
      <c r="M178" s="170"/>
      <c r="N178" s="168">
        <v>6</v>
      </c>
      <c r="O178" s="169"/>
      <c r="P178" s="170"/>
    </row>
    <row r="179" spans="1:16" ht="15.75">
      <c r="A179" s="47">
        <v>1</v>
      </c>
      <c r="B179" s="27">
        <v>1217640</v>
      </c>
      <c r="C179" s="175" t="s">
        <v>73</v>
      </c>
      <c r="D179" s="176"/>
      <c r="E179" s="176"/>
      <c r="F179" s="176"/>
      <c r="G179" s="176"/>
      <c r="H179" s="177"/>
      <c r="I179" s="178"/>
      <c r="J179" s="178"/>
      <c r="K179" s="178"/>
      <c r="L179" s="178"/>
      <c r="M179" s="178"/>
      <c r="N179" s="179"/>
      <c r="O179" s="179"/>
      <c r="P179" s="179"/>
    </row>
    <row r="180" spans="1:16">
      <c r="A180" s="47"/>
      <c r="B180" s="47"/>
      <c r="C180" s="130" t="s">
        <v>74</v>
      </c>
      <c r="D180" s="131"/>
      <c r="E180" s="131"/>
      <c r="F180" s="131"/>
      <c r="G180" s="131"/>
      <c r="H180" s="132"/>
      <c r="I180" s="161"/>
      <c r="J180" s="161"/>
      <c r="K180" s="161"/>
      <c r="L180" s="161"/>
      <c r="M180" s="161"/>
      <c r="N180" s="161"/>
      <c r="O180" s="161"/>
      <c r="P180" s="161"/>
    </row>
    <row r="181" spans="1:16" ht="28.5" customHeight="1">
      <c r="A181" s="47"/>
      <c r="B181" s="47"/>
      <c r="C181" s="135" t="s">
        <v>75</v>
      </c>
      <c r="D181" s="136"/>
      <c r="E181" s="136"/>
      <c r="F181" s="136"/>
      <c r="G181" s="136"/>
      <c r="H181" s="137"/>
      <c r="I181" s="161" t="s">
        <v>53</v>
      </c>
      <c r="J181" s="161"/>
      <c r="K181" s="171" t="s">
        <v>76</v>
      </c>
      <c r="L181" s="172"/>
      <c r="M181" s="173"/>
      <c r="N181" s="174">
        <v>1000</v>
      </c>
      <c r="O181" s="174"/>
      <c r="P181" s="174"/>
    </row>
    <row r="182" spans="1:16">
      <c r="A182" s="47"/>
      <c r="B182" s="47"/>
      <c r="C182" s="130" t="s">
        <v>77</v>
      </c>
      <c r="D182" s="131"/>
      <c r="E182" s="131"/>
      <c r="F182" s="131"/>
      <c r="G182" s="131"/>
      <c r="H182" s="132"/>
      <c r="I182" s="161"/>
      <c r="J182" s="161"/>
      <c r="K182" s="161"/>
      <c r="L182" s="161"/>
      <c r="M182" s="161"/>
      <c r="N182" s="161"/>
      <c r="O182" s="161"/>
      <c r="P182" s="161"/>
    </row>
    <row r="183" spans="1:16">
      <c r="A183" s="47"/>
      <c r="B183" s="47"/>
      <c r="C183" s="135" t="s">
        <v>78</v>
      </c>
      <c r="D183" s="136"/>
      <c r="E183" s="136"/>
      <c r="F183" s="136"/>
      <c r="G183" s="136"/>
      <c r="H183" s="137"/>
      <c r="I183" s="133" t="s">
        <v>79</v>
      </c>
      <c r="J183" s="134"/>
      <c r="K183" s="133" t="s">
        <v>112</v>
      </c>
      <c r="L183" s="141"/>
      <c r="M183" s="134"/>
      <c r="N183" s="133">
        <v>6.16</v>
      </c>
      <c r="O183" s="141"/>
      <c r="P183" s="134"/>
    </row>
    <row r="184" spans="1:16">
      <c r="A184" s="47"/>
      <c r="B184" s="47"/>
      <c r="C184" s="130" t="s">
        <v>80</v>
      </c>
      <c r="D184" s="131"/>
      <c r="E184" s="131"/>
      <c r="F184" s="131"/>
      <c r="G184" s="131"/>
      <c r="H184" s="132"/>
      <c r="I184" s="161"/>
      <c r="J184" s="161"/>
      <c r="K184" s="161"/>
      <c r="L184" s="161"/>
      <c r="M184" s="161"/>
      <c r="N184" s="161"/>
      <c r="O184" s="161"/>
      <c r="P184" s="161"/>
    </row>
    <row r="185" spans="1:16">
      <c r="A185" s="47"/>
      <c r="B185" s="47"/>
      <c r="C185" s="158" t="s">
        <v>81</v>
      </c>
      <c r="D185" s="159"/>
      <c r="E185" s="159"/>
      <c r="F185" s="159"/>
      <c r="G185" s="159"/>
      <c r="H185" s="160"/>
      <c r="I185" s="161" t="s">
        <v>53</v>
      </c>
      <c r="J185" s="161"/>
      <c r="K185" s="133" t="s">
        <v>82</v>
      </c>
      <c r="L185" s="141"/>
      <c r="M185" s="134"/>
      <c r="N185" s="162">
        <v>0.16200000000000001</v>
      </c>
      <c r="O185" s="163"/>
      <c r="P185" s="164"/>
    </row>
    <row r="186" spans="1:16">
      <c r="A186" s="53"/>
      <c r="B186" s="53"/>
      <c r="C186" s="165" t="s">
        <v>83</v>
      </c>
      <c r="D186" s="166"/>
      <c r="E186" s="166"/>
      <c r="F186" s="166"/>
      <c r="G186" s="166"/>
      <c r="H186" s="167"/>
      <c r="I186" s="133"/>
      <c r="J186" s="134"/>
      <c r="K186" s="133"/>
      <c r="L186" s="141"/>
      <c r="M186" s="134"/>
      <c r="N186" s="162"/>
      <c r="O186" s="163"/>
      <c r="P186" s="164"/>
    </row>
    <row r="187" spans="1:16">
      <c r="A187" s="54"/>
      <c r="B187" s="54"/>
      <c r="C187" s="146" t="s">
        <v>84</v>
      </c>
      <c r="D187" s="147"/>
      <c r="E187" s="147"/>
      <c r="F187" s="147"/>
      <c r="G187" s="147"/>
      <c r="H187" s="148"/>
      <c r="I187" s="149" t="s">
        <v>85</v>
      </c>
      <c r="J187" s="150"/>
      <c r="K187" s="151" t="s">
        <v>82</v>
      </c>
      <c r="L187" s="149"/>
      <c r="M187" s="150"/>
      <c r="N187" s="152">
        <v>33.700000000000003</v>
      </c>
      <c r="O187" s="152"/>
      <c r="P187" s="153"/>
    </row>
    <row r="188" spans="1:16">
      <c r="A188" s="56"/>
      <c r="B188" s="56"/>
      <c r="C188" s="57"/>
      <c r="D188" s="57"/>
      <c r="E188" s="57"/>
      <c r="F188" s="57"/>
      <c r="G188" s="57"/>
      <c r="H188" s="57"/>
      <c r="I188" s="58"/>
      <c r="J188" s="58"/>
      <c r="K188" s="58"/>
      <c r="L188" s="58"/>
      <c r="M188" s="58"/>
      <c r="N188" s="59"/>
      <c r="O188" s="59"/>
      <c r="P188" s="59"/>
    </row>
    <row r="189" spans="1:16">
      <c r="A189" s="60" t="s">
        <v>86</v>
      </c>
      <c r="B189" s="121" t="s">
        <v>87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62"/>
    </row>
    <row r="190" spans="1:16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6"/>
      <c r="M190" s="6"/>
      <c r="N190" s="6"/>
      <c r="O190" s="6"/>
      <c r="P190" s="6"/>
    </row>
    <row r="191" spans="1:16">
      <c r="A191" s="154" t="s">
        <v>88</v>
      </c>
      <c r="B191" s="142" t="s">
        <v>89</v>
      </c>
      <c r="C191" s="156"/>
      <c r="D191" s="143"/>
      <c r="E191" s="154" t="s">
        <v>49</v>
      </c>
      <c r="F191" s="133" t="s">
        <v>90</v>
      </c>
      <c r="G191" s="141"/>
      <c r="H191" s="134"/>
      <c r="I191" s="133" t="s">
        <v>91</v>
      </c>
      <c r="J191" s="141"/>
      <c r="K191" s="134"/>
      <c r="L191" s="133" t="s">
        <v>92</v>
      </c>
      <c r="M191" s="141"/>
      <c r="N191" s="134"/>
      <c r="O191" s="142" t="s">
        <v>93</v>
      </c>
      <c r="P191" s="143"/>
    </row>
    <row r="192" spans="1:16" ht="25.5">
      <c r="A192" s="155"/>
      <c r="B192" s="144"/>
      <c r="C192" s="157"/>
      <c r="D192" s="145"/>
      <c r="E192" s="155"/>
      <c r="F192" s="27" t="s">
        <v>94</v>
      </c>
      <c r="G192" s="27" t="s">
        <v>95</v>
      </c>
      <c r="H192" s="27" t="s">
        <v>96</v>
      </c>
      <c r="I192" s="27" t="s">
        <v>94</v>
      </c>
      <c r="J192" s="27" t="s">
        <v>95</v>
      </c>
      <c r="K192" s="27" t="s">
        <v>96</v>
      </c>
      <c r="L192" s="27" t="s">
        <v>94</v>
      </c>
      <c r="M192" s="27" t="s">
        <v>95</v>
      </c>
      <c r="N192" s="27" t="s">
        <v>96</v>
      </c>
      <c r="O192" s="144"/>
      <c r="P192" s="145"/>
    </row>
    <row r="193" spans="1:16">
      <c r="A193" s="27">
        <v>1</v>
      </c>
      <c r="B193" s="133">
        <v>2</v>
      </c>
      <c r="C193" s="141"/>
      <c r="D193" s="141"/>
      <c r="E193" s="63"/>
      <c r="F193" s="27">
        <v>3</v>
      </c>
      <c r="G193" s="27">
        <v>4</v>
      </c>
      <c r="H193" s="27">
        <v>5</v>
      </c>
      <c r="I193" s="27">
        <v>6</v>
      </c>
      <c r="J193" s="27">
        <v>7</v>
      </c>
      <c r="K193" s="27">
        <v>8</v>
      </c>
      <c r="L193" s="27">
        <v>9</v>
      </c>
      <c r="M193" s="27">
        <v>10</v>
      </c>
      <c r="N193" s="27">
        <v>11</v>
      </c>
      <c r="O193" s="133">
        <v>12</v>
      </c>
      <c r="P193" s="134"/>
    </row>
    <row r="194" spans="1:16">
      <c r="A194" s="47"/>
      <c r="B194" s="130" t="s">
        <v>97</v>
      </c>
      <c r="C194" s="131"/>
      <c r="D194" s="132"/>
      <c r="E194" s="64"/>
      <c r="F194" s="27"/>
      <c r="G194" s="27"/>
      <c r="H194" s="27"/>
      <c r="I194" s="27"/>
      <c r="J194" s="27"/>
      <c r="K194" s="27"/>
      <c r="L194" s="27"/>
      <c r="M194" s="27"/>
      <c r="N194" s="27"/>
      <c r="O194" s="133"/>
      <c r="P194" s="134"/>
    </row>
    <row r="195" spans="1:16">
      <c r="A195" s="47"/>
      <c r="B195" s="135" t="s">
        <v>98</v>
      </c>
      <c r="C195" s="136"/>
      <c r="D195" s="137"/>
      <c r="E195" s="63"/>
      <c r="F195" s="27"/>
      <c r="G195" s="27"/>
      <c r="H195" s="27"/>
      <c r="I195" s="27"/>
      <c r="J195" s="27"/>
      <c r="K195" s="27"/>
      <c r="L195" s="27"/>
      <c r="M195" s="27"/>
      <c r="N195" s="27"/>
      <c r="O195" s="133"/>
      <c r="P195" s="134"/>
    </row>
    <row r="196" spans="1:16">
      <c r="A196" s="47"/>
      <c r="B196" s="138" t="s">
        <v>99</v>
      </c>
      <c r="C196" s="139"/>
      <c r="D196" s="140"/>
      <c r="E196" s="65"/>
      <c r="F196" s="27"/>
      <c r="G196" s="27"/>
      <c r="H196" s="27"/>
      <c r="I196" s="27"/>
      <c r="J196" s="27"/>
      <c r="K196" s="27"/>
      <c r="L196" s="27"/>
      <c r="M196" s="27"/>
      <c r="N196" s="27"/>
      <c r="O196" s="133"/>
      <c r="P196" s="134"/>
    </row>
    <row r="197" spans="1:16">
      <c r="A197" s="47"/>
      <c r="B197" s="135" t="s">
        <v>100</v>
      </c>
      <c r="C197" s="136"/>
      <c r="D197" s="137"/>
      <c r="E197" s="63"/>
      <c r="F197" s="27" t="s">
        <v>101</v>
      </c>
      <c r="G197" s="27"/>
      <c r="H197" s="27"/>
      <c r="I197" s="27" t="s">
        <v>101</v>
      </c>
      <c r="J197" s="27"/>
      <c r="K197" s="27"/>
      <c r="L197" s="27" t="s">
        <v>101</v>
      </c>
      <c r="M197" s="27"/>
      <c r="N197" s="27"/>
      <c r="O197" s="133"/>
      <c r="P197" s="134"/>
    </row>
    <row r="198" spans="1:16">
      <c r="A198" s="47"/>
      <c r="B198" s="130" t="s">
        <v>60</v>
      </c>
      <c r="C198" s="131"/>
      <c r="D198" s="132"/>
      <c r="E198" s="64"/>
      <c r="F198" s="27"/>
      <c r="G198" s="27"/>
      <c r="H198" s="27"/>
      <c r="I198" s="27"/>
      <c r="J198" s="27"/>
      <c r="K198" s="27"/>
      <c r="L198" s="27"/>
      <c r="M198" s="27"/>
      <c r="N198" s="27"/>
      <c r="O198" s="133"/>
      <c r="P198" s="134"/>
    </row>
    <row r="199" spans="1:16">
      <c r="A199" s="7"/>
      <c r="B199" s="7"/>
      <c r="C199" s="7"/>
      <c r="D199" s="7"/>
      <c r="E199" s="7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</row>
    <row r="200" spans="1:16" ht="54.75" customHeight="1" thickBot="1">
      <c r="A200" s="7"/>
      <c r="B200" s="123" t="s">
        <v>113</v>
      </c>
      <c r="C200" s="123"/>
      <c r="D200" s="123"/>
      <c r="E200" s="123"/>
      <c r="F200" s="123"/>
      <c r="G200" s="123"/>
      <c r="H200" s="70"/>
      <c r="I200" s="124"/>
      <c r="J200" s="124"/>
      <c r="K200" s="124"/>
      <c r="L200" s="70"/>
      <c r="M200" s="125" t="s">
        <v>106</v>
      </c>
      <c r="N200" s="125"/>
      <c r="O200" s="125"/>
      <c r="P200" s="66"/>
    </row>
    <row r="201" spans="1:16" ht="15.75">
      <c r="A201" s="7"/>
      <c r="B201" s="126" t="s">
        <v>102</v>
      </c>
      <c r="C201" s="126"/>
      <c r="D201" s="126"/>
      <c r="E201" s="67"/>
      <c r="F201" s="74"/>
      <c r="G201" s="128"/>
      <c r="H201" s="128"/>
      <c r="I201" s="128" t="s">
        <v>103</v>
      </c>
      <c r="J201" s="128"/>
      <c r="K201" s="128"/>
      <c r="L201" s="73"/>
      <c r="M201" s="129" t="s">
        <v>104</v>
      </c>
      <c r="N201" s="129"/>
      <c r="O201" s="129"/>
      <c r="P201" s="66"/>
    </row>
    <row r="202" spans="1:16">
      <c r="A202" s="7"/>
      <c r="B202" s="122" t="s">
        <v>105</v>
      </c>
      <c r="C202" s="122"/>
      <c r="D202" s="7"/>
      <c r="E202" s="7"/>
      <c r="F202" s="60"/>
      <c r="G202" s="60"/>
      <c r="H202" s="60"/>
      <c r="I202" s="60"/>
      <c r="J202" s="73"/>
      <c r="K202" s="73"/>
      <c r="L202" s="73"/>
      <c r="M202" s="71"/>
      <c r="N202" s="71"/>
      <c r="O202" s="71"/>
      <c r="P202" s="66"/>
    </row>
    <row r="203" spans="1:16" ht="54" customHeight="1" thickBot="1">
      <c r="A203" s="7"/>
      <c r="B203" s="123" t="s">
        <v>114</v>
      </c>
      <c r="C203" s="123"/>
      <c r="D203" s="123"/>
      <c r="E203" s="123"/>
      <c r="F203" s="123"/>
      <c r="G203" s="123"/>
      <c r="H203" s="71"/>
      <c r="I203" s="124"/>
      <c r="J203" s="124"/>
      <c r="K203" s="124"/>
      <c r="L203" s="71"/>
      <c r="M203" s="125" t="s">
        <v>115</v>
      </c>
      <c r="N203" s="125"/>
      <c r="O203" s="125"/>
      <c r="P203" s="66"/>
    </row>
    <row r="204" spans="1:16" ht="15.75">
      <c r="A204" s="74"/>
      <c r="B204" s="126" t="s">
        <v>102</v>
      </c>
      <c r="C204" s="126"/>
      <c r="D204" s="126"/>
      <c r="E204" s="74"/>
      <c r="F204" s="74"/>
      <c r="G204" s="127"/>
      <c r="H204" s="127"/>
      <c r="I204" s="128" t="s">
        <v>103</v>
      </c>
      <c r="J204" s="128"/>
      <c r="K204" s="128"/>
      <c r="L204" s="71"/>
      <c r="M204" s="129" t="s">
        <v>104</v>
      </c>
      <c r="N204" s="129"/>
      <c r="O204" s="129"/>
      <c r="P204" s="68"/>
    </row>
    <row r="205" spans="1:16" ht="15.75">
      <c r="A205" s="60"/>
      <c r="B205" s="60"/>
      <c r="C205" s="60"/>
      <c r="D205" s="60"/>
      <c r="E205" s="60"/>
      <c r="F205" s="60"/>
      <c r="G205" s="60"/>
      <c r="H205" s="60"/>
      <c r="I205" s="60"/>
      <c r="J205" s="71"/>
      <c r="K205" s="71"/>
      <c r="L205" s="71"/>
      <c r="M205" s="75"/>
      <c r="N205" s="75"/>
      <c r="O205" s="75"/>
      <c r="P205" s="68"/>
    </row>
    <row r="206" spans="1:16" ht="15.75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75"/>
      <c r="N206" s="75"/>
      <c r="O206" s="75"/>
      <c r="P206" s="68"/>
    </row>
    <row r="207" spans="1:16" ht="15.75">
      <c r="A207" s="121" t="s">
        <v>116</v>
      </c>
      <c r="B207" s="121"/>
      <c r="C207" s="121"/>
      <c r="D207" s="121"/>
      <c r="E207" s="121"/>
      <c r="F207" s="121"/>
      <c r="G207" s="75"/>
      <c r="H207" s="75"/>
      <c r="I207" s="75"/>
      <c r="J207" s="75"/>
      <c r="K207" s="75"/>
      <c r="L207" s="75"/>
      <c r="M207" s="75"/>
      <c r="N207" s="75"/>
      <c r="O207" s="75"/>
      <c r="P207" s="68"/>
    </row>
  </sheetData>
  <mergeCells count="343">
    <mergeCell ref="B17:C17"/>
    <mergeCell ref="E17:N17"/>
    <mergeCell ref="B18:C18"/>
    <mergeCell ref="E18:K18"/>
    <mergeCell ref="B19:C19"/>
    <mergeCell ref="E19:N19"/>
    <mergeCell ref="J5:K5"/>
    <mergeCell ref="J6:P6"/>
    <mergeCell ref="K7:O7"/>
    <mergeCell ref="A14:P14"/>
    <mergeCell ref="A15:P15"/>
    <mergeCell ref="G16:J16"/>
    <mergeCell ref="B28:P28"/>
    <mergeCell ref="B29:P29"/>
    <mergeCell ref="B30:P30"/>
    <mergeCell ref="B31:P31"/>
    <mergeCell ref="B32:P32"/>
    <mergeCell ref="B33:P34"/>
    <mergeCell ref="B20:C20"/>
    <mergeCell ref="E20:K20"/>
    <mergeCell ref="B21:C21"/>
    <mergeCell ref="G21:O21"/>
    <mergeCell ref="B22:C22"/>
    <mergeCell ref="G22:P22"/>
    <mergeCell ref="A51:B51"/>
    <mergeCell ref="C51:D51"/>
    <mergeCell ref="E51:F51"/>
    <mergeCell ref="G51:P51"/>
    <mergeCell ref="A52:B52"/>
    <mergeCell ref="C52:D52"/>
    <mergeCell ref="E52:F52"/>
    <mergeCell ref="G52:P52"/>
    <mergeCell ref="B35:P36"/>
    <mergeCell ref="B37:P38"/>
    <mergeCell ref="B39:P40"/>
    <mergeCell ref="B41:P42"/>
    <mergeCell ref="B43:P43"/>
    <mergeCell ref="B44:P44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E61:J61"/>
    <mergeCell ref="K61:L61"/>
    <mergeCell ref="M61:N61"/>
    <mergeCell ref="O61:P61"/>
    <mergeCell ref="A65:A66"/>
    <mergeCell ref="B65:F65"/>
    <mergeCell ref="G65:H65"/>
    <mergeCell ref="I65:K65"/>
    <mergeCell ref="L65:N65"/>
    <mergeCell ref="O65:P65"/>
    <mergeCell ref="B66:F66"/>
    <mergeCell ref="G66:H66"/>
    <mergeCell ref="I66:K66"/>
    <mergeCell ref="L66:N66"/>
    <mergeCell ref="O66:P66"/>
    <mergeCell ref="B67:F67"/>
    <mergeCell ref="G67:H67"/>
    <mergeCell ref="I67:K67"/>
    <mergeCell ref="L67:N67"/>
    <mergeCell ref="O67:P67"/>
    <mergeCell ref="B68:F68"/>
    <mergeCell ref="G68:H68"/>
    <mergeCell ref="I68:K68"/>
    <mergeCell ref="L68:N68"/>
    <mergeCell ref="O68:P68"/>
    <mergeCell ref="B69:F69"/>
    <mergeCell ref="G69:H69"/>
    <mergeCell ref="I69:K69"/>
    <mergeCell ref="L69:N69"/>
    <mergeCell ref="O69:P69"/>
    <mergeCell ref="B72:P72"/>
    <mergeCell ref="C73:H73"/>
    <mergeCell ref="I73:J73"/>
    <mergeCell ref="K73:M73"/>
    <mergeCell ref="N73:P73"/>
    <mergeCell ref="C74:H74"/>
    <mergeCell ref="I74:J74"/>
    <mergeCell ref="K74:M74"/>
    <mergeCell ref="N74:P74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H76"/>
    <mergeCell ref="I76:J76"/>
    <mergeCell ref="K76:M76"/>
    <mergeCell ref="N76:P76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C83:H83"/>
    <mergeCell ref="I83:J83"/>
    <mergeCell ref="K83:M83"/>
    <mergeCell ref="N83:P83"/>
    <mergeCell ref="B85:O85"/>
    <mergeCell ref="A87:A88"/>
    <mergeCell ref="B87:D88"/>
    <mergeCell ref="E87:E88"/>
    <mergeCell ref="F87:H87"/>
    <mergeCell ref="I87:K87"/>
    <mergeCell ref="O91:P91"/>
    <mergeCell ref="B92:D92"/>
    <mergeCell ref="O92:P92"/>
    <mergeCell ref="B93:D93"/>
    <mergeCell ref="O93:P93"/>
    <mergeCell ref="L87:N87"/>
    <mergeCell ref="O87:P88"/>
    <mergeCell ref="B89:D89"/>
    <mergeCell ref="O89:P89"/>
    <mergeCell ref="B90:D90"/>
    <mergeCell ref="O90:P90"/>
    <mergeCell ref="M99:O99"/>
    <mergeCell ref="I100:K100"/>
    <mergeCell ref="M100:O100"/>
    <mergeCell ref="J11:P11"/>
    <mergeCell ref="J110:K110"/>
    <mergeCell ref="J111:P111"/>
    <mergeCell ref="B45:P45"/>
    <mergeCell ref="G47:P47"/>
    <mergeCell ref="B96:G96"/>
    <mergeCell ref="I96:K96"/>
    <mergeCell ref="M96:O96"/>
    <mergeCell ref="I97:K97"/>
    <mergeCell ref="M97:O97"/>
    <mergeCell ref="B100:D100"/>
    <mergeCell ref="G100:H100"/>
    <mergeCell ref="A103:F103"/>
    <mergeCell ref="B99:G99"/>
    <mergeCell ref="I99:K99"/>
    <mergeCell ref="B94:D94"/>
    <mergeCell ref="O94:P94"/>
    <mergeCell ref="B97:D97"/>
    <mergeCell ref="G97:H97"/>
    <mergeCell ref="B98:C98"/>
    <mergeCell ref="B91:D91"/>
    <mergeCell ref="B123:C123"/>
    <mergeCell ref="E123:K123"/>
    <mergeCell ref="B124:C124"/>
    <mergeCell ref="E124:N124"/>
    <mergeCell ref="B125:C125"/>
    <mergeCell ref="E125:K125"/>
    <mergeCell ref="K112:O112"/>
    <mergeCell ref="J116:P116"/>
    <mergeCell ref="A119:P119"/>
    <mergeCell ref="A120:P120"/>
    <mergeCell ref="G121:J121"/>
    <mergeCell ref="B122:C122"/>
    <mergeCell ref="E122:N122"/>
    <mergeCell ref="B135:P135"/>
    <mergeCell ref="B136:P136"/>
    <mergeCell ref="B137:P137"/>
    <mergeCell ref="B138:P139"/>
    <mergeCell ref="B140:P141"/>
    <mergeCell ref="B142:P143"/>
    <mergeCell ref="B126:C126"/>
    <mergeCell ref="G126:O126"/>
    <mergeCell ref="B127:C127"/>
    <mergeCell ref="G127:P127"/>
    <mergeCell ref="B133:P133"/>
    <mergeCell ref="B134:P134"/>
    <mergeCell ref="A155:B155"/>
    <mergeCell ref="C155:D155"/>
    <mergeCell ref="E155:F155"/>
    <mergeCell ref="G155:P155"/>
    <mergeCell ref="A156:B156"/>
    <mergeCell ref="C156:D156"/>
    <mergeCell ref="E156:F156"/>
    <mergeCell ref="G156:P156"/>
    <mergeCell ref="B144:P145"/>
    <mergeCell ref="B146:P147"/>
    <mergeCell ref="B148:P148"/>
    <mergeCell ref="B149:P149"/>
    <mergeCell ref="G151:P151"/>
    <mergeCell ref="C161:D161"/>
    <mergeCell ref="E161:J161"/>
    <mergeCell ref="K161:L161"/>
    <mergeCell ref="M161:N161"/>
    <mergeCell ref="O161:P161"/>
    <mergeCell ref="C162:D162"/>
    <mergeCell ref="E162:J162"/>
    <mergeCell ref="K162:L162"/>
    <mergeCell ref="M162:N162"/>
    <mergeCell ref="O162:P162"/>
    <mergeCell ref="C163:D163"/>
    <mergeCell ref="E163:J163"/>
    <mergeCell ref="K163:L163"/>
    <mergeCell ref="M163:N163"/>
    <mergeCell ref="O163:P163"/>
    <mergeCell ref="C164:D164"/>
    <mergeCell ref="E164:J164"/>
    <mergeCell ref="K164:L164"/>
    <mergeCell ref="M164:N164"/>
    <mergeCell ref="O164:P164"/>
    <mergeCell ref="E165:J165"/>
    <mergeCell ref="K165:L165"/>
    <mergeCell ref="M165:N165"/>
    <mergeCell ref="O165:P165"/>
    <mergeCell ref="A169:A170"/>
    <mergeCell ref="B169:F169"/>
    <mergeCell ref="G169:H169"/>
    <mergeCell ref="I169:K169"/>
    <mergeCell ref="L169:N169"/>
    <mergeCell ref="O169:P169"/>
    <mergeCell ref="B170:F170"/>
    <mergeCell ref="G170:H170"/>
    <mergeCell ref="I170:K170"/>
    <mergeCell ref="L170:N170"/>
    <mergeCell ref="O170:P170"/>
    <mergeCell ref="B171:F171"/>
    <mergeCell ref="G171:H171"/>
    <mergeCell ref="I171:K171"/>
    <mergeCell ref="L171:N171"/>
    <mergeCell ref="O171:P171"/>
    <mergeCell ref="B172:F172"/>
    <mergeCell ref="G172:H172"/>
    <mergeCell ref="I172:K172"/>
    <mergeCell ref="L172:N172"/>
    <mergeCell ref="O172:P172"/>
    <mergeCell ref="B173:F173"/>
    <mergeCell ref="G173:H173"/>
    <mergeCell ref="I173:K173"/>
    <mergeCell ref="L173:N173"/>
    <mergeCell ref="O173:P173"/>
    <mergeCell ref="B176:P176"/>
    <mergeCell ref="C177:H177"/>
    <mergeCell ref="I177:J177"/>
    <mergeCell ref="K177:M177"/>
    <mergeCell ref="N177:P177"/>
    <mergeCell ref="C178:H178"/>
    <mergeCell ref="I178:J178"/>
    <mergeCell ref="K178:M178"/>
    <mergeCell ref="N178:P178"/>
    <mergeCell ref="C181:H181"/>
    <mergeCell ref="I181:J181"/>
    <mergeCell ref="K181:M181"/>
    <mergeCell ref="N181:P181"/>
    <mergeCell ref="C182:H182"/>
    <mergeCell ref="I182:J182"/>
    <mergeCell ref="K182:M182"/>
    <mergeCell ref="N182:P182"/>
    <mergeCell ref="C179:H179"/>
    <mergeCell ref="I179:J179"/>
    <mergeCell ref="K179:M179"/>
    <mergeCell ref="N179:P179"/>
    <mergeCell ref="C180:H180"/>
    <mergeCell ref="I180:J180"/>
    <mergeCell ref="K180:M180"/>
    <mergeCell ref="N180:P180"/>
    <mergeCell ref="C185:H185"/>
    <mergeCell ref="I185:J185"/>
    <mergeCell ref="K185:M185"/>
    <mergeCell ref="N185:P185"/>
    <mergeCell ref="C186:H186"/>
    <mergeCell ref="I186:J186"/>
    <mergeCell ref="K186:M186"/>
    <mergeCell ref="N186:P186"/>
    <mergeCell ref="C183:H183"/>
    <mergeCell ref="I183:J183"/>
    <mergeCell ref="K183:M183"/>
    <mergeCell ref="N183:P183"/>
    <mergeCell ref="C184:H184"/>
    <mergeCell ref="I184:J184"/>
    <mergeCell ref="K184:M184"/>
    <mergeCell ref="N184:P184"/>
    <mergeCell ref="C187:H187"/>
    <mergeCell ref="I187:J187"/>
    <mergeCell ref="K187:M187"/>
    <mergeCell ref="N187:P187"/>
    <mergeCell ref="B189:O189"/>
    <mergeCell ref="A191:A192"/>
    <mergeCell ref="B191:D192"/>
    <mergeCell ref="E191:E192"/>
    <mergeCell ref="F191:H191"/>
    <mergeCell ref="I191:K191"/>
    <mergeCell ref="B195:D195"/>
    <mergeCell ref="O195:P195"/>
    <mergeCell ref="B196:D196"/>
    <mergeCell ref="O196:P196"/>
    <mergeCell ref="B197:D197"/>
    <mergeCell ref="O197:P197"/>
    <mergeCell ref="L191:N191"/>
    <mergeCell ref="O191:P192"/>
    <mergeCell ref="B193:D193"/>
    <mergeCell ref="O193:P193"/>
    <mergeCell ref="B194:D194"/>
    <mergeCell ref="O194:P194"/>
    <mergeCell ref="B198:D198"/>
    <mergeCell ref="O198:P198"/>
    <mergeCell ref="B200:G200"/>
    <mergeCell ref="I200:K200"/>
    <mergeCell ref="M200:O200"/>
    <mergeCell ref="B201:D201"/>
    <mergeCell ref="G201:H201"/>
    <mergeCell ref="I201:K201"/>
    <mergeCell ref="M201:O201"/>
    <mergeCell ref="A207:F207"/>
    <mergeCell ref="B202:C202"/>
    <mergeCell ref="B203:G203"/>
    <mergeCell ref="I203:K203"/>
    <mergeCell ref="M203:O203"/>
    <mergeCell ref="B204:D204"/>
    <mergeCell ref="G204:H204"/>
    <mergeCell ref="I204:K204"/>
    <mergeCell ref="M204:O204"/>
  </mergeCells>
  <pageMargins left="0.24" right="0.16" top="0.74803149606299213" bottom="0.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3"/>
  <sheetViews>
    <sheetView topLeftCell="A136" workbookViewId="0">
      <selection activeCell="A145" sqref="A145:P152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226" t="s">
        <v>4</v>
      </c>
      <c r="K5" s="226"/>
      <c r="L5" s="1"/>
      <c r="M5" s="1"/>
      <c r="N5" s="1"/>
      <c r="O5" s="1"/>
      <c r="P5" s="1"/>
    </row>
    <row r="6" spans="1:16" ht="33" customHeight="1">
      <c r="A6" s="1"/>
      <c r="B6" s="1"/>
      <c r="C6" s="1"/>
      <c r="D6" s="1"/>
      <c r="E6" s="1"/>
      <c r="F6" s="1"/>
      <c r="G6" s="1"/>
      <c r="H6" s="1"/>
      <c r="I6" s="1"/>
      <c r="J6" s="227" t="s">
        <v>16</v>
      </c>
      <c r="K6" s="227"/>
      <c r="L6" s="227"/>
      <c r="M6" s="227"/>
      <c r="N6" s="227"/>
      <c r="O6" s="227"/>
      <c r="P6" s="227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76"/>
      <c r="K7" s="223" t="s">
        <v>5</v>
      </c>
      <c r="L7" s="223"/>
      <c r="M7" s="223"/>
      <c r="N7" s="223"/>
      <c r="O7" s="223"/>
      <c r="P7" s="77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8"/>
      <c r="K8" s="88" t="s">
        <v>117</v>
      </c>
      <c r="L8" s="89"/>
      <c r="M8" s="82"/>
      <c r="N8" s="90" t="s">
        <v>9</v>
      </c>
      <c r="O8" s="92">
        <v>4</v>
      </c>
      <c r="P8" s="8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78" t="s">
        <v>4</v>
      </c>
      <c r="K9" s="79"/>
      <c r="L9" s="79"/>
      <c r="M9" s="80"/>
      <c r="N9" s="80"/>
      <c r="O9" s="81"/>
      <c r="P9" s="80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88" t="s">
        <v>6</v>
      </c>
      <c r="K10" s="113"/>
      <c r="L10" s="113"/>
      <c r="M10" s="82"/>
      <c r="N10" s="82"/>
      <c r="O10" s="82"/>
      <c r="P10" s="82"/>
    </row>
    <row r="11" spans="1:16" ht="15.75">
      <c r="A11" s="1"/>
      <c r="B11" s="1"/>
      <c r="C11" s="1"/>
      <c r="D11" s="1"/>
      <c r="E11" s="1"/>
      <c r="F11" s="1"/>
      <c r="G11" s="1"/>
      <c r="H11" s="1"/>
      <c r="I11" s="4"/>
      <c r="J11" s="83"/>
      <c r="K11" s="84" t="s">
        <v>7</v>
      </c>
      <c r="L11" s="79"/>
      <c r="M11" s="34"/>
      <c r="N11" s="84"/>
      <c r="O11" s="84"/>
      <c r="P11" s="34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83"/>
      <c r="K12" s="88" t="s">
        <v>117</v>
      </c>
      <c r="L12" s="114"/>
      <c r="M12" s="88"/>
      <c r="N12" s="90" t="s">
        <v>9</v>
      </c>
      <c r="O12" s="115" t="s">
        <v>118</v>
      </c>
      <c r="P12" s="85"/>
    </row>
    <row r="13" spans="1:16" ht="15.75">
      <c r="A13" s="225" t="s">
        <v>11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</row>
    <row r="14" spans="1:16" ht="15.75">
      <c r="A14" s="225" t="s">
        <v>12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</row>
    <row r="15" spans="1:16" ht="15.75">
      <c r="A15" s="5"/>
      <c r="B15" s="5"/>
      <c r="C15" s="5"/>
      <c r="D15" s="5"/>
      <c r="E15" s="5"/>
      <c r="F15" s="5"/>
      <c r="G15" s="225" t="s">
        <v>13</v>
      </c>
      <c r="H15" s="225"/>
      <c r="I15" s="225"/>
      <c r="J15" s="225"/>
      <c r="K15" s="5"/>
      <c r="L15" s="5"/>
      <c r="M15" s="5"/>
      <c r="N15" s="5"/>
      <c r="O15" s="5"/>
      <c r="P15" s="5"/>
    </row>
    <row r="16" spans="1:16" ht="15.75">
      <c r="A16" s="6" t="s">
        <v>14</v>
      </c>
      <c r="B16" s="219" t="s">
        <v>15</v>
      </c>
      <c r="C16" s="219"/>
      <c r="D16" s="6"/>
      <c r="E16" s="228" t="s">
        <v>16</v>
      </c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6"/>
    </row>
    <row r="17" spans="1:16">
      <c r="A17" s="6"/>
      <c r="B17" s="221" t="s">
        <v>17</v>
      </c>
      <c r="C17" s="221"/>
      <c r="D17" s="6"/>
      <c r="E17" s="221" t="s">
        <v>18</v>
      </c>
      <c r="F17" s="221"/>
      <c r="G17" s="221"/>
      <c r="H17" s="221"/>
      <c r="I17" s="221"/>
      <c r="J17" s="221"/>
      <c r="K17" s="221"/>
      <c r="L17" s="6"/>
      <c r="M17" s="6"/>
      <c r="N17" s="6"/>
      <c r="O17" s="6"/>
      <c r="P17" s="6"/>
    </row>
    <row r="18" spans="1:16" ht="15.75">
      <c r="A18" s="6" t="s">
        <v>19</v>
      </c>
      <c r="B18" s="219" t="s">
        <v>120</v>
      </c>
      <c r="C18" s="219"/>
      <c r="D18" s="6"/>
      <c r="E18" s="228" t="s">
        <v>16</v>
      </c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6"/>
    </row>
    <row r="19" spans="1:16">
      <c r="A19" s="6"/>
      <c r="B19" s="221" t="s">
        <v>17</v>
      </c>
      <c r="C19" s="221"/>
      <c r="D19" s="6"/>
      <c r="E19" s="221" t="s">
        <v>21</v>
      </c>
      <c r="F19" s="221"/>
      <c r="G19" s="221"/>
      <c r="H19" s="221"/>
      <c r="I19" s="221"/>
      <c r="J19" s="221"/>
      <c r="K19" s="221"/>
      <c r="L19" s="6"/>
      <c r="M19" s="6"/>
      <c r="N19" s="6"/>
      <c r="O19" s="6"/>
      <c r="P19" s="6"/>
    </row>
    <row r="20" spans="1:16" ht="15.75">
      <c r="A20" s="6" t="s">
        <v>22</v>
      </c>
      <c r="B20" s="219" t="s">
        <v>121</v>
      </c>
      <c r="C20" s="219"/>
      <c r="D20" s="7"/>
      <c r="E20" s="8" t="s">
        <v>122</v>
      </c>
      <c r="F20" s="9"/>
      <c r="G20" s="229" t="s">
        <v>123</v>
      </c>
      <c r="H20" s="229"/>
      <c r="I20" s="229"/>
      <c r="J20" s="229"/>
      <c r="K20" s="229"/>
      <c r="L20" s="229"/>
      <c r="M20" s="229"/>
      <c r="N20" s="229"/>
      <c r="O20" s="229"/>
      <c r="P20" s="10"/>
    </row>
    <row r="21" spans="1:16">
      <c r="A21" s="6"/>
      <c r="B21" s="221" t="s">
        <v>17</v>
      </c>
      <c r="C21" s="221"/>
      <c r="D21" s="6"/>
      <c r="E21" s="11" t="s">
        <v>25</v>
      </c>
      <c r="F21" s="6"/>
      <c r="G21" s="221" t="s">
        <v>26</v>
      </c>
      <c r="H21" s="221"/>
      <c r="I21" s="221"/>
      <c r="J21" s="221"/>
      <c r="K21" s="221"/>
      <c r="L21" s="221"/>
      <c r="M21" s="221"/>
      <c r="N21" s="221"/>
      <c r="O21" s="221"/>
      <c r="P21" s="221"/>
    </row>
    <row r="22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12" t="s">
        <v>27</v>
      </c>
      <c r="B23" s="13" t="s">
        <v>164</v>
      </c>
      <c r="C23" s="19"/>
      <c r="D23" s="19"/>
      <c r="E23" s="19"/>
      <c r="F23" s="15"/>
      <c r="G23" s="15"/>
      <c r="H23" s="16"/>
      <c r="I23" s="16"/>
      <c r="J23" s="16"/>
      <c r="K23" s="16"/>
      <c r="L23" s="16"/>
      <c r="M23" s="16"/>
      <c r="N23" s="16"/>
      <c r="O23" s="15"/>
      <c r="P23" s="15"/>
    </row>
    <row r="24" spans="1:16">
      <c r="A24" s="12"/>
      <c r="B24" s="13"/>
      <c r="C24" s="19"/>
      <c r="D24" s="19"/>
      <c r="E24" s="19"/>
      <c r="F24" s="15"/>
      <c r="G24" s="216" t="s">
        <v>165</v>
      </c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16" ht="15.75">
      <c r="A25" s="12"/>
      <c r="B25" s="9"/>
      <c r="C25" s="6"/>
      <c r="D25" s="6"/>
      <c r="E25" s="6"/>
      <c r="F25" s="17"/>
      <c r="G25" s="17"/>
      <c r="H25" s="6"/>
      <c r="I25" s="1"/>
      <c r="J25" s="6"/>
      <c r="K25" s="6"/>
      <c r="L25" s="6"/>
      <c r="M25" s="6"/>
      <c r="N25" s="6"/>
      <c r="O25" s="6"/>
      <c r="P25" s="6"/>
    </row>
    <row r="26" spans="1:16">
      <c r="A26" s="12" t="s">
        <v>29</v>
      </c>
      <c r="B26" s="12" t="s">
        <v>30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>
      <c r="A27" s="6"/>
      <c r="B27" s="6" t="s">
        <v>124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8">
      <c r="A28" s="6"/>
      <c r="B28" s="6" t="s">
        <v>32</v>
      </c>
      <c r="C28" s="93"/>
      <c r="D28" s="93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6"/>
      <c r="B29" s="6" t="s">
        <v>33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6"/>
      <c r="B30" s="94" t="s">
        <v>125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6"/>
      <c r="B31" s="6" t="s">
        <v>35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4" customHeight="1">
      <c r="A32" s="6"/>
      <c r="B32" s="218" t="s">
        <v>36</v>
      </c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6"/>
    </row>
    <row r="33" spans="1:16" ht="29.25" customHeight="1">
      <c r="A33" s="6"/>
      <c r="B33" s="213" t="s">
        <v>37</v>
      </c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6"/>
    </row>
    <row r="34" spans="1:16" ht="29.25" customHeight="1">
      <c r="A34" s="6"/>
      <c r="B34" s="213" t="s">
        <v>38</v>
      </c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6"/>
    </row>
    <row r="35" spans="1:16" ht="28.5" customHeight="1">
      <c r="A35" s="6"/>
      <c r="B35" s="213" t="s">
        <v>39</v>
      </c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6"/>
    </row>
    <row r="36" spans="1:16" ht="27.75" customHeight="1">
      <c r="A36" s="6"/>
      <c r="B36" s="213" t="s">
        <v>40</v>
      </c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6"/>
    </row>
    <row r="37" spans="1:16" ht="29.25" customHeight="1">
      <c r="A37" s="6"/>
      <c r="B37" s="213" t="s">
        <v>126</v>
      </c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6"/>
    </row>
    <row r="38" spans="1:16">
      <c r="A38" s="6"/>
      <c r="B38" s="214" t="s">
        <v>127</v>
      </c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6"/>
    </row>
    <row r="39" spans="1:16" ht="15" customHeight="1">
      <c r="A39" s="6"/>
      <c r="B39" s="214" t="s">
        <v>166</v>
      </c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6"/>
    </row>
    <row r="40" spans="1:16">
      <c r="A40" s="12"/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18"/>
    </row>
    <row r="41" spans="1:16" ht="15" customHeight="1">
      <c r="A41" s="12">
        <v>6</v>
      </c>
      <c r="B41" s="12" t="s">
        <v>110</v>
      </c>
      <c r="C41" s="43"/>
      <c r="D41" s="43"/>
      <c r="E41" s="7"/>
      <c r="F41" s="7"/>
      <c r="G41" s="233" t="s">
        <v>128</v>
      </c>
      <c r="H41" s="233"/>
      <c r="I41" s="233"/>
      <c r="J41" s="233"/>
      <c r="K41" s="233"/>
      <c r="L41" s="233"/>
      <c r="M41" s="233"/>
      <c r="N41" s="233"/>
      <c r="O41" s="233"/>
      <c r="P41" s="7"/>
    </row>
    <row r="42" spans="1:16">
      <c r="A42" s="12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6"/>
    </row>
    <row r="43" spans="1:16">
      <c r="A43" s="21" t="s">
        <v>45</v>
      </c>
      <c r="B43" s="232" t="s">
        <v>46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18"/>
    </row>
    <row r="44" spans="1:16">
      <c r="A44" s="204" t="s">
        <v>47</v>
      </c>
      <c r="B44" s="206"/>
      <c r="C44" s="203" t="s">
        <v>48</v>
      </c>
      <c r="D44" s="203"/>
      <c r="E44" s="203" t="s">
        <v>49</v>
      </c>
      <c r="F44" s="203"/>
      <c r="G44" s="204" t="s">
        <v>50</v>
      </c>
      <c r="H44" s="205"/>
      <c r="I44" s="205"/>
      <c r="J44" s="205"/>
      <c r="K44" s="205"/>
      <c r="L44" s="205"/>
      <c r="M44" s="205"/>
      <c r="N44" s="205"/>
      <c r="O44" s="205"/>
      <c r="P44" s="206"/>
    </row>
    <row r="45" spans="1:16">
      <c r="A45" s="234"/>
      <c r="B45" s="208"/>
      <c r="C45" s="208"/>
      <c r="D45" s="207"/>
      <c r="E45" s="209"/>
      <c r="F45" s="210"/>
      <c r="G45" s="242"/>
      <c r="H45" s="243"/>
      <c r="I45" s="243"/>
      <c r="J45" s="243"/>
      <c r="K45" s="243"/>
      <c r="L45" s="243"/>
      <c r="M45" s="243"/>
      <c r="N45" s="243"/>
      <c r="O45" s="243"/>
      <c r="P45" s="244"/>
    </row>
    <row r="46" spans="1:16">
      <c r="A46" s="234"/>
      <c r="B46" s="208"/>
      <c r="C46" s="234"/>
      <c r="D46" s="208"/>
      <c r="E46" s="209"/>
      <c r="F46" s="210"/>
      <c r="G46" s="235"/>
      <c r="H46" s="236"/>
      <c r="I46" s="236"/>
      <c r="J46" s="236"/>
      <c r="K46" s="236"/>
      <c r="L46" s="236"/>
      <c r="M46" s="236"/>
      <c r="N46" s="236"/>
      <c r="O46" s="236"/>
      <c r="P46" s="237"/>
    </row>
    <row r="47" spans="1:16">
      <c r="A47" s="234"/>
      <c r="B47" s="208"/>
      <c r="C47" s="234"/>
      <c r="D47" s="208"/>
      <c r="E47" s="209"/>
      <c r="F47" s="210"/>
      <c r="G47" s="235"/>
      <c r="H47" s="236"/>
      <c r="I47" s="236"/>
      <c r="J47" s="236"/>
      <c r="K47" s="236"/>
      <c r="L47" s="236"/>
      <c r="M47" s="236"/>
      <c r="N47" s="236"/>
      <c r="O47" s="236"/>
      <c r="P47" s="237"/>
    </row>
    <row r="48" spans="1:16">
      <c r="A48" s="238"/>
      <c r="B48" s="208"/>
      <c r="C48" s="234"/>
      <c r="D48" s="208"/>
      <c r="E48" s="209"/>
      <c r="F48" s="210"/>
      <c r="G48" s="239"/>
      <c r="H48" s="240"/>
      <c r="I48" s="240"/>
      <c r="J48" s="240"/>
      <c r="K48" s="240"/>
      <c r="L48" s="240"/>
      <c r="M48" s="240"/>
      <c r="N48" s="240"/>
      <c r="O48" s="240"/>
      <c r="P48" s="241"/>
    </row>
    <row r="49" spans="1:16">
      <c r="A49" s="23"/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1:16">
      <c r="A50" s="12" t="s">
        <v>51</v>
      </c>
      <c r="B50" s="12" t="s">
        <v>52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 t="s">
        <v>53</v>
      </c>
    </row>
    <row r="52" spans="1:16">
      <c r="A52" s="28" t="s">
        <v>47</v>
      </c>
      <c r="B52" s="28" t="s">
        <v>49</v>
      </c>
      <c r="C52" s="161" t="s">
        <v>54</v>
      </c>
      <c r="D52" s="161"/>
      <c r="E52" s="161" t="s">
        <v>55</v>
      </c>
      <c r="F52" s="161"/>
      <c r="G52" s="161"/>
      <c r="H52" s="161"/>
      <c r="I52" s="161"/>
      <c r="J52" s="161"/>
      <c r="K52" s="161" t="s">
        <v>56</v>
      </c>
      <c r="L52" s="161"/>
      <c r="M52" s="161" t="s">
        <v>57</v>
      </c>
      <c r="N52" s="161"/>
      <c r="O52" s="161" t="s">
        <v>58</v>
      </c>
      <c r="P52" s="161"/>
    </row>
    <row r="53" spans="1:16">
      <c r="A53" s="28">
        <v>1</v>
      </c>
      <c r="B53" s="28">
        <v>2</v>
      </c>
      <c r="C53" s="161">
        <v>3</v>
      </c>
      <c r="D53" s="161"/>
      <c r="E53" s="161">
        <v>4</v>
      </c>
      <c r="F53" s="161"/>
      <c r="G53" s="161"/>
      <c r="H53" s="161"/>
      <c r="I53" s="161"/>
      <c r="J53" s="161"/>
      <c r="K53" s="161">
        <v>5</v>
      </c>
      <c r="L53" s="161"/>
      <c r="M53" s="161">
        <v>6</v>
      </c>
      <c r="N53" s="161"/>
      <c r="O53" s="161">
        <v>7</v>
      </c>
      <c r="P53" s="161"/>
    </row>
    <row r="54" spans="1:16">
      <c r="A54" s="29">
        <v>1</v>
      </c>
      <c r="B54" s="30" t="s">
        <v>121</v>
      </c>
      <c r="C54" s="194" t="s">
        <v>122</v>
      </c>
      <c r="D54" s="195"/>
      <c r="E54" s="245" t="s">
        <v>123</v>
      </c>
      <c r="F54" s="246"/>
      <c r="G54" s="246"/>
      <c r="H54" s="246"/>
      <c r="I54" s="246"/>
      <c r="J54" s="247"/>
      <c r="K54" s="161"/>
      <c r="L54" s="161"/>
      <c r="M54" s="161"/>
      <c r="N54" s="161"/>
      <c r="O54" s="161"/>
      <c r="P54" s="161"/>
    </row>
    <row r="55" spans="1:16" ht="30.75" customHeight="1">
      <c r="A55" s="28"/>
      <c r="B55" s="28"/>
      <c r="C55" s="161"/>
      <c r="D55" s="161"/>
      <c r="E55" s="135" t="s">
        <v>129</v>
      </c>
      <c r="F55" s="136"/>
      <c r="G55" s="136"/>
      <c r="H55" s="136"/>
      <c r="I55" s="136"/>
      <c r="J55" s="137"/>
      <c r="K55" s="248">
        <v>7904.8280000000004</v>
      </c>
      <c r="L55" s="248"/>
      <c r="M55" s="202">
        <v>114.4</v>
      </c>
      <c r="N55" s="202"/>
      <c r="O55" s="248">
        <f t="shared" ref="O55:O60" si="0">K55+M55</f>
        <v>8019.2280000000001</v>
      </c>
      <c r="P55" s="248"/>
    </row>
    <row r="56" spans="1:16" ht="29.25" customHeight="1">
      <c r="A56" s="28"/>
      <c r="B56" s="28"/>
      <c r="C56" s="133"/>
      <c r="D56" s="134"/>
      <c r="E56" s="135" t="s">
        <v>130</v>
      </c>
      <c r="F56" s="136"/>
      <c r="G56" s="136"/>
      <c r="H56" s="136"/>
      <c r="I56" s="136"/>
      <c r="J56" s="137"/>
      <c r="K56" s="249">
        <v>5012.4120000000003</v>
      </c>
      <c r="L56" s="250"/>
      <c r="M56" s="251"/>
      <c r="N56" s="252"/>
      <c r="O56" s="248">
        <f t="shared" si="0"/>
        <v>5012.4120000000003</v>
      </c>
      <c r="P56" s="248"/>
    </row>
    <row r="57" spans="1:16">
      <c r="A57" s="28"/>
      <c r="B57" s="28"/>
      <c r="C57" s="161"/>
      <c r="D57" s="161"/>
      <c r="E57" s="135" t="s">
        <v>131</v>
      </c>
      <c r="F57" s="136"/>
      <c r="G57" s="136"/>
      <c r="H57" s="136"/>
      <c r="I57" s="136"/>
      <c r="J57" s="137"/>
      <c r="K57" s="249">
        <v>1240.3499999999999</v>
      </c>
      <c r="L57" s="250"/>
      <c r="M57" s="202">
        <v>135.6</v>
      </c>
      <c r="N57" s="202"/>
      <c r="O57" s="248">
        <f t="shared" si="0"/>
        <v>1375.9499999999998</v>
      </c>
      <c r="P57" s="248"/>
    </row>
    <row r="58" spans="1:16" ht="30" customHeight="1">
      <c r="A58" s="28"/>
      <c r="B58" s="28"/>
      <c r="C58" s="133"/>
      <c r="D58" s="134"/>
      <c r="E58" s="135" t="s">
        <v>167</v>
      </c>
      <c r="F58" s="136"/>
      <c r="G58" s="136"/>
      <c r="H58" s="136"/>
      <c r="I58" s="136"/>
      <c r="J58" s="137"/>
      <c r="K58" s="249"/>
      <c r="L58" s="250"/>
      <c r="M58" s="251">
        <v>4400</v>
      </c>
      <c r="N58" s="252"/>
      <c r="O58" s="248">
        <f t="shared" si="0"/>
        <v>4400</v>
      </c>
      <c r="P58" s="248"/>
    </row>
    <row r="59" spans="1:16">
      <c r="A59" s="28"/>
      <c r="B59" s="28"/>
      <c r="C59" s="133"/>
      <c r="D59" s="134"/>
      <c r="E59" s="135" t="s">
        <v>132</v>
      </c>
      <c r="F59" s="136"/>
      <c r="G59" s="136"/>
      <c r="H59" s="136"/>
      <c r="I59" s="136"/>
      <c r="J59" s="137"/>
      <c r="K59" s="249"/>
      <c r="L59" s="250"/>
      <c r="M59" s="251">
        <v>390</v>
      </c>
      <c r="N59" s="252"/>
      <c r="O59" s="248">
        <f t="shared" si="0"/>
        <v>390</v>
      </c>
      <c r="P59" s="248"/>
    </row>
    <row r="60" spans="1:16" ht="30.75" customHeight="1">
      <c r="A60" s="28"/>
      <c r="B60" s="28"/>
      <c r="C60" s="51"/>
      <c r="D60" s="52"/>
      <c r="E60" s="135" t="s">
        <v>171</v>
      </c>
      <c r="F60" s="136"/>
      <c r="G60" s="136"/>
      <c r="H60" s="136"/>
      <c r="I60" s="136"/>
      <c r="J60" s="137"/>
      <c r="K60" s="249">
        <v>66</v>
      </c>
      <c r="L60" s="250"/>
      <c r="M60" s="251">
        <v>0</v>
      </c>
      <c r="N60" s="252"/>
      <c r="O60" s="248">
        <f t="shared" si="0"/>
        <v>66</v>
      </c>
      <c r="P60" s="248"/>
    </row>
    <row r="61" spans="1:16">
      <c r="A61" s="28"/>
      <c r="B61" s="28"/>
      <c r="C61" s="51"/>
      <c r="D61" s="52"/>
      <c r="E61" s="48"/>
      <c r="F61" s="49"/>
      <c r="G61" s="49"/>
      <c r="H61" s="49"/>
      <c r="I61" s="49"/>
      <c r="J61" s="50"/>
      <c r="K61" s="95"/>
      <c r="L61" s="96"/>
      <c r="M61" s="97"/>
      <c r="N61" s="98"/>
      <c r="O61" s="99"/>
      <c r="P61" s="99"/>
    </row>
    <row r="62" spans="1:16" ht="15.75">
      <c r="A62" s="28"/>
      <c r="B62" s="28"/>
      <c r="C62" s="161"/>
      <c r="D62" s="161"/>
      <c r="E62" s="189" t="s">
        <v>60</v>
      </c>
      <c r="F62" s="190"/>
      <c r="G62" s="190"/>
      <c r="H62" s="190"/>
      <c r="I62" s="190"/>
      <c r="J62" s="191"/>
      <c r="K62" s="192">
        <f>SUM(K55:K61)</f>
        <v>14223.590000000002</v>
      </c>
      <c r="L62" s="192"/>
      <c r="M62" s="192">
        <f t="shared" ref="M62" si="1">SUM(M55:M61)</f>
        <v>5040</v>
      </c>
      <c r="N62" s="192"/>
      <c r="O62" s="192">
        <f t="shared" ref="O62" si="2">SUM(O55:O61)</f>
        <v>19263.59</v>
      </c>
      <c r="P62" s="192"/>
    </row>
    <row r="63" spans="1:16" ht="15.75">
      <c r="A63" s="58"/>
      <c r="B63" s="58"/>
      <c r="C63" s="58"/>
      <c r="D63" s="58"/>
      <c r="E63" s="100"/>
      <c r="F63" s="100"/>
      <c r="G63" s="100"/>
      <c r="H63" s="100"/>
      <c r="I63" s="100"/>
      <c r="J63" s="100"/>
      <c r="K63" s="101"/>
      <c r="L63" s="101"/>
      <c r="M63" s="102"/>
      <c r="N63" s="102"/>
      <c r="O63" s="101"/>
      <c r="P63" s="101"/>
    </row>
    <row r="64" spans="1:1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>
      <c r="A65" s="12" t="s">
        <v>61</v>
      </c>
      <c r="B65" s="12" t="s">
        <v>62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253"/>
      <c r="B67" s="133" t="s">
        <v>63</v>
      </c>
      <c r="C67" s="141"/>
      <c r="D67" s="141"/>
      <c r="E67" s="141"/>
      <c r="F67" s="134"/>
      <c r="G67" s="161" t="s">
        <v>49</v>
      </c>
      <c r="H67" s="161"/>
      <c r="I67" s="133" t="s">
        <v>56</v>
      </c>
      <c r="J67" s="141"/>
      <c r="K67" s="134"/>
      <c r="L67" s="133" t="s">
        <v>64</v>
      </c>
      <c r="M67" s="141"/>
      <c r="N67" s="134"/>
      <c r="O67" s="161" t="s">
        <v>58</v>
      </c>
      <c r="P67" s="161"/>
    </row>
    <row r="68" spans="1:16">
      <c r="A68" s="253"/>
      <c r="B68" s="133">
        <v>1</v>
      </c>
      <c r="C68" s="141"/>
      <c r="D68" s="141"/>
      <c r="E68" s="141"/>
      <c r="F68" s="134"/>
      <c r="G68" s="161">
        <v>2</v>
      </c>
      <c r="H68" s="161"/>
      <c r="I68" s="133">
        <v>3</v>
      </c>
      <c r="J68" s="141"/>
      <c r="K68" s="134"/>
      <c r="L68" s="133">
        <v>4</v>
      </c>
      <c r="M68" s="141"/>
      <c r="N68" s="134"/>
      <c r="O68" s="161">
        <v>5</v>
      </c>
      <c r="P68" s="161"/>
    </row>
    <row r="69" spans="1:16" ht="40.5" customHeight="1">
      <c r="A69" s="103"/>
      <c r="B69" s="135" t="s">
        <v>133</v>
      </c>
      <c r="C69" s="136"/>
      <c r="D69" s="136"/>
      <c r="E69" s="136"/>
      <c r="F69" s="137"/>
      <c r="G69" s="161">
        <v>1216030</v>
      </c>
      <c r="H69" s="161"/>
      <c r="I69" s="254">
        <v>0</v>
      </c>
      <c r="J69" s="255"/>
      <c r="K69" s="256"/>
      <c r="L69" s="251">
        <v>390</v>
      </c>
      <c r="M69" s="257"/>
      <c r="N69" s="252"/>
      <c r="O69" s="202">
        <f>I69+L69</f>
        <v>390</v>
      </c>
      <c r="P69" s="202"/>
    </row>
    <row r="70" spans="1:16">
      <c r="A70" s="104"/>
      <c r="B70" s="135" t="s">
        <v>134</v>
      </c>
      <c r="C70" s="136"/>
      <c r="D70" s="136"/>
      <c r="E70" s="136"/>
      <c r="F70" s="137"/>
      <c r="G70" s="161"/>
      <c r="H70" s="161"/>
      <c r="I70" s="162"/>
      <c r="J70" s="163"/>
      <c r="K70" s="164"/>
      <c r="L70" s="162"/>
      <c r="M70" s="163"/>
      <c r="N70" s="164"/>
      <c r="O70" s="258"/>
      <c r="P70" s="258"/>
    </row>
    <row r="71" spans="1:16">
      <c r="A71" s="104"/>
      <c r="B71" s="135" t="s">
        <v>60</v>
      </c>
      <c r="C71" s="136"/>
      <c r="D71" s="136"/>
      <c r="E71" s="136"/>
      <c r="F71" s="137"/>
      <c r="G71" s="161"/>
      <c r="H71" s="161"/>
      <c r="I71" s="254">
        <v>0</v>
      </c>
      <c r="J71" s="255"/>
      <c r="K71" s="256"/>
      <c r="L71" s="251">
        <f>SUM(L69:L70)</f>
        <v>390</v>
      </c>
      <c r="M71" s="257"/>
      <c r="N71" s="252"/>
      <c r="O71" s="202">
        <f>SUM(O69:O70)</f>
        <v>390</v>
      </c>
      <c r="P71" s="202"/>
    </row>
    <row r="72" spans="1:1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6"/>
      <c r="P72" s="6"/>
    </row>
    <row r="73" spans="1:16">
      <c r="A73" s="105" t="s">
        <v>66</v>
      </c>
      <c r="B73" s="259" t="s">
        <v>67</v>
      </c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</row>
    <row r="74" spans="1:16">
      <c r="A74" s="28" t="s">
        <v>68</v>
      </c>
      <c r="B74" s="46" t="s">
        <v>49</v>
      </c>
      <c r="C74" s="186" t="s">
        <v>69</v>
      </c>
      <c r="D74" s="186"/>
      <c r="E74" s="186"/>
      <c r="F74" s="186"/>
      <c r="G74" s="186"/>
      <c r="H74" s="186"/>
      <c r="I74" s="186" t="s">
        <v>70</v>
      </c>
      <c r="J74" s="186"/>
      <c r="K74" s="168" t="s">
        <v>71</v>
      </c>
      <c r="L74" s="169"/>
      <c r="M74" s="170"/>
      <c r="N74" s="186" t="s">
        <v>72</v>
      </c>
      <c r="O74" s="186"/>
      <c r="P74" s="186"/>
    </row>
    <row r="75" spans="1:16">
      <c r="A75" s="28">
        <v>1</v>
      </c>
      <c r="B75" s="46">
        <v>2</v>
      </c>
      <c r="C75" s="168">
        <v>3</v>
      </c>
      <c r="D75" s="169"/>
      <c r="E75" s="169"/>
      <c r="F75" s="169"/>
      <c r="G75" s="169"/>
      <c r="H75" s="170"/>
      <c r="I75" s="168">
        <v>4</v>
      </c>
      <c r="J75" s="170"/>
      <c r="K75" s="168">
        <v>5</v>
      </c>
      <c r="L75" s="169"/>
      <c r="M75" s="170"/>
      <c r="N75" s="168">
        <v>6</v>
      </c>
      <c r="O75" s="169"/>
      <c r="P75" s="170"/>
    </row>
    <row r="76" spans="1:16">
      <c r="A76" s="47">
        <v>1</v>
      </c>
      <c r="B76" s="30" t="s">
        <v>121</v>
      </c>
      <c r="C76" s="245" t="s">
        <v>123</v>
      </c>
      <c r="D76" s="246"/>
      <c r="E76" s="246"/>
      <c r="F76" s="246"/>
      <c r="G76" s="246"/>
      <c r="H76" s="247"/>
      <c r="I76" s="161"/>
      <c r="J76" s="161"/>
      <c r="K76" s="133"/>
      <c r="L76" s="141"/>
      <c r="M76" s="134"/>
      <c r="N76" s="161"/>
      <c r="O76" s="161"/>
      <c r="P76" s="161"/>
    </row>
    <row r="77" spans="1:16" ht="18" customHeight="1">
      <c r="A77" s="47"/>
      <c r="B77" s="47"/>
      <c r="C77" s="275" t="s">
        <v>129</v>
      </c>
      <c r="D77" s="276"/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6"/>
      <c r="P77" s="277"/>
    </row>
    <row r="78" spans="1:16">
      <c r="A78" s="47"/>
      <c r="B78" s="47"/>
      <c r="C78" s="130" t="s">
        <v>74</v>
      </c>
      <c r="D78" s="131"/>
      <c r="E78" s="131"/>
      <c r="F78" s="131"/>
      <c r="G78" s="131"/>
      <c r="H78" s="132"/>
      <c r="I78" s="161"/>
      <c r="J78" s="161"/>
      <c r="K78" s="133"/>
      <c r="L78" s="141"/>
      <c r="M78" s="134"/>
      <c r="N78" s="161"/>
      <c r="O78" s="161"/>
      <c r="P78" s="161"/>
    </row>
    <row r="79" spans="1:16" ht="26.25" customHeight="1">
      <c r="A79" s="47"/>
      <c r="B79" s="47"/>
      <c r="C79" s="135" t="s">
        <v>135</v>
      </c>
      <c r="D79" s="136"/>
      <c r="E79" s="136"/>
      <c r="F79" s="136"/>
      <c r="G79" s="136"/>
      <c r="H79" s="137"/>
      <c r="I79" s="183" t="s">
        <v>53</v>
      </c>
      <c r="J79" s="183"/>
      <c r="K79" s="171" t="s">
        <v>111</v>
      </c>
      <c r="L79" s="172"/>
      <c r="M79" s="173"/>
      <c r="N79" s="174">
        <v>8019.2280000000001</v>
      </c>
      <c r="O79" s="174"/>
      <c r="P79" s="174"/>
    </row>
    <row r="80" spans="1:16">
      <c r="A80" s="47"/>
      <c r="B80" s="47"/>
      <c r="C80" s="130" t="s">
        <v>77</v>
      </c>
      <c r="D80" s="131"/>
      <c r="E80" s="131"/>
      <c r="F80" s="131"/>
      <c r="G80" s="131"/>
      <c r="H80" s="132"/>
      <c r="I80" s="161"/>
      <c r="J80" s="161"/>
      <c r="K80" s="133"/>
      <c r="L80" s="141"/>
      <c r="M80" s="134"/>
      <c r="N80" s="161"/>
      <c r="O80" s="161"/>
      <c r="P80" s="161"/>
    </row>
    <row r="81" spans="1:16">
      <c r="A81" s="47"/>
      <c r="B81" s="47"/>
      <c r="C81" s="263" t="s">
        <v>136</v>
      </c>
      <c r="D81" s="264"/>
      <c r="E81" s="264"/>
      <c r="F81" s="264"/>
      <c r="G81" s="264"/>
      <c r="H81" s="265"/>
      <c r="I81" s="161" t="s">
        <v>137</v>
      </c>
      <c r="J81" s="161"/>
      <c r="K81" s="133" t="s">
        <v>138</v>
      </c>
      <c r="L81" s="141"/>
      <c r="M81" s="134"/>
      <c r="N81" s="161">
        <v>308.7</v>
      </c>
      <c r="O81" s="161"/>
      <c r="P81" s="161"/>
    </row>
    <row r="82" spans="1:16" ht="25.5" customHeight="1">
      <c r="A82" s="47"/>
      <c r="B82" s="47"/>
      <c r="C82" s="260" t="s">
        <v>139</v>
      </c>
      <c r="D82" s="261"/>
      <c r="E82" s="261"/>
      <c r="F82" s="261"/>
      <c r="G82" s="261"/>
      <c r="H82" s="262"/>
      <c r="I82" s="161" t="s">
        <v>79</v>
      </c>
      <c r="J82" s="161"/>
      <c r="K82" s="133" t="s">
        <v>138</v>
      </c>
      <c r="L82" s="141"/>
      <c r="M82" s="134"/>
      <c r="N82" s="161">
        <v>871.3</v>
      </c>
      <c r="O82" s="161"/>
      <c r="P82" s="161"/>
    </row>
    <row r="83" spans="1:16">
      <c r="A83" s="47"/>
      <c r="B83" s="47"/>
      <c r="C83" s="130" t="s">
        <v>80</v>
      </c>
      <c r="D83" s="131"/>
      <c r="E83" s="131"/>
      <c r="F83" s="131"/>
      <c r="G83" s="131"/>
      <c r="H83" s="132"/>
      <c r="I83" s="161"/>
      <c r="J83" s="161"/>
      <c r="K83" s="133"/>
      <c r="L83" s="141"/>
      <c r="M83" s="134"/>
      <c r="N83" s="161"/>
      <c r="O83" s="161"/>
      <c r="P83" s="161"/>
    </row>
    <row r="84" spans="1:16">
      <c r="A84" s="47"/>
      <c r="B84" s="47"/>
      <c r="C84" s="260" t="s">
        <v>140</v>
      </c>
      <c r="D84" s="261"/>
      <c r="E84" s="261"/>
      <c r="F84" s="261"/>
      <c r="G84" s="261"/>
      <c r="H84" s="262"/>
      <c r="I84" s="161" t="s">
        <v>119</v>
      </c>
      <c r="J84" s="161"/>
      <c r="K84" s="133" t="s">
        <v>141</v>
      </c>
      <c r="L84" s="141"/>
      <c r="M84" s="134"/>
      <c r="N84" s="162">
        <v>12.29</v>
      </c>
      <c r="O84" s="163"/>
      <c r="P84" s="164"/>
    </row>
    <row r="85" spans="1:16">
      <c r="A85" s="47"/>
      <c r="B85" s="47"/>
      <c r="C85" s="260" t="s">
        <v>142</v>
      </c>
      <c r="D85" s="261"/>
      <c r="E85" s="261"/>
      <c r="F85" s="261"/>
      <c r="G85" s="261"/>
      <c r="H85" s="262"/>
      <c r="I85" s="161" t="s">
        <v>119</v>
      </c>
      <c r="J85" s="161"/>
      <c r="K85" s="133" t="s">
        <v>141</v>
      </c>
      <c r="L85" s="141"/>
      <c r="M85" s="134"/>
      <c r="N85" s="162">
        <v>4848.1980000000003</v>
      </c>
      <c r="O85" s="163"/>
      <c r="P85" s="164"/>
    </row>
    <row r="86" spans="1:16">
      <c r="A86" s="47"/>
      <c r="B86" s="47"/>
      <c r="C86" s="266" t="s">
        <v>83</v>
      </c>
      <c r="D86" s="267"/>
      <c r="E86" s="267"/>
      <c r="F86" s="267"/>
      <c r="G86" s="267"/>
      <c r="H86" s="268"/>
      <c r="I86" s="133"/>
      <c r="J86" s="134"/>
      <c r="K86" s="133"/>
      <c r="L86" s="141"/>
      <c r="M86" s="134"/>
      <c r="N86" s="162"/>
      <c r="O86" s="163"/>
      <c r="P86" s="164"/>
    </row>
    <row r="87" spans="1:16" ht="27" customHeight="1">
      <c r="A87" s="47"/>
      <c r="B87" s="47"/>
      <c r="C87" s="269" t="s">
        <v>143</v>
      </c>
      <c r="D87" s="270"/>
      <c r="E87" s="270"/>
      <c r="F87" s="270"/>
      <c r="G87" s="270"/>
      <c r="H87" s="271"/>
      <c r="I87" s="133" t="s">
        <v>85</v>
      </c>
      <c r="J87" s="134"/>
      <c r="K87" s="133" t="s">
        <v>141</v>
      </c>
      <c r="L87" s="141"/>
      <c r="M87" s="134"/>
      <c r="N87" s="272">
        <v>25</v>
      </c>
      <c r="O87" s="273"/>
      <c r="P87" s="274"/>
    </row>
    <row r="88" spans="1:16" ht="27" customHeight="1">
      <c r="A88" s="47"/>
      <c r="B88" s="47"/>
      <c r="C88" s="269" t="s">
        <v>144</v>
      </c>
      <c r="D88" s="270"/>
      <c r="E88" s="270"/>
      <c r="F88" s="270"/>
      <c r="G88" s="270"/>
      <c r="H88" s="271"/>
      <c r="I88" s="133" t="s">
        <v>85</v>
      </c>
      <c r="J88" s="134"/>
      <c r="K88" s="133" t="s">
        <v>141</v>
      </c>
      <c r="L88" s="141"/>
      <c r="M88" s="134"/>
      <c r="N88" s="272">
        <v>100</v>
      </c>
      <c r="O88" s="273"/>
      <c r="P88" s="274"/>
    </row>
    <row r="89" spans="1:16" ht="15" customHeight="1">
      <c r="A89" s="106"/>
      <c r="B89" s="106"/>
      <c r="C89" s="275" t="s">
        <v>145</v>
      </c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  <c r="P89" s="277"/>
    </row>
    <row r="90" spans="1:16">
      <c r="A90" s="47"/>
      <c r="B90" s="47"/>
      <c r="C90" s="130" t="s">
        <v>74</v>
      </c>
      <c r="D90" s="131"/>
      <c r="E90" s="131"/>
      <c r="F90" s="131"/>
      <c r="G90" s="131"/>
      <c r="H90" s="132"/>
      <c r="I90" s="161"/>
      <c r="J90" s="161"/>
      <c r="K90" s="133"/>
      <c r="L90" s="141"/>
      <c r="M90" s="134"/>
      <c r="N90" s="161"/>
      <c r="O90" s="161"/>
      <c r="P90" s="161"/>
    </row>
    <row r="91" spans="1:16" ht="24.75" customHeight="1">
      <c r="A91" s="47"/>
      <c r="B91" s="47"/>
      <c r="C91" s="135" t="s">
        <v>135</v>
      </c>
      <c r="D91" s="136"/>
      <c r="E91" s="136"/>
      <c r="F91" s="136"/>
      <c r="G91" s="136"/>
      <c r="H91" s="137"/>
      <c r="I91" s="183" t="s">
        <v>53</v>
      </c>
      <c r="J91" s="183"/>
      <c r="K91" s="171" t="s">
        <v>111</v>
      </c>
      <c r="L91" s="172"/>
      <c r="M91" s="173"/>
      <c r="N91" s="251">
        <v>5012.4120000000003</v>
      </c>
      <c r="O91" s="257"/>
      <c r="P91" s="252"/>
    </row>
    <row r="92" spans="1:16">
      <c r="A92" s="47"/>
      <c r="B92" s="47"/>
      <c r="C92" s="130" t="s">
        <v>77</v>
      </c>
      <c r="D92" s="131"/>
      <c r="E92" s="131"/>
      <c r="F92" s="131"/>
      <c r="G92" s="131"/>
      <c r="H92" s="132"/>
      <c r="I92" s="161"/>
      <c r="J92" s="161"/>
      <c r="K92" s="133"/>
      <c r="L92" s="141"/>
      <c r="M92" s="134"/>
      <c r="N92" s="161"/>
      <c r="O92" s="161"/>
      <c r="P92" s="161"/>
    </row>
    <row r="93" spans="1:16" ht="24" customHeight="1">
      <c r="A93" s="47"/>
      <c r="B93" s="47"/>
      <c r="C93" s="138" t="s">
        <v>146</v>
      </c>
      <c r="D93" s="139"/>
      <c r="E93" s="139"/>
      <c r="F93" s="139"/>
      <c r="G93" s="139"/>
      <c r="H93" s="140"/>
      <c r="I93" s="161" t="s">
        <v>137</v>
      </c>
      <c r="J93" s="161"/>
      <c r="K93" s="133" t="s">
        <v>147</v>
      </c>
      <c r="L93" s="141"/>
      <c r="M93" s="134"/>
      <c r="N93" s="161">
        <v>717</v>
      </c>
      <c r="O93" s="161"/>
      <c r="P93" s="161"/>
    </row>
    <row r="94" spans="1:16">
      <c r="A94" s="47"/>
      <c r="B94" s="63"/>
      <c r="C94" s="130" t="s">
        <v>80</v>
      </c>
      <c r="D94" s="131"/>
      <c r="E94" s="131"/>
      <c r="F94" s="131"/>
      <c r="G94" s="131"/>
      <c r="H94" s="132"/>
      <c r="I94" s="161"/>
      <c r="J94" s="161"/>
      <c r="K94" s="133"/>
      <c r="L94" s="141"/>
      <c r="M94" s="134"/>
      <c r="N94" s="161"/>
      <c r="O94" s="161"/>
      <c r="P94" s="161"/>
    </row>
    <row r="95" spans="1:16" ht="26.25" customHeight="1">
      <c r="A95" s="47"/>
      <c r="B95" s="63"/>
      <c r="C95" s="135" t="s">
        <v>148</v>
      </c>
      <c r="D95" s="136"/>
      <c r="E95" s="136"/>
      <c r="F95" s="136"/>
      <c r="G95" s="136"/>
      <c r="H95" s="137"/>
      <c r="I95" s="133" t="s">
        <v>119</v>
      </c>
      <c r="J95" s="134"/>
      <c r="K95" s="133" t="s">
        <v>141</v>
      </c>
      <c r="L95" s="141"/>
      <c r="M95" s="134"/>
      <c r="N95" s="133">
        <v>5.08</v>
      </c>
      <c r="O95" s="141"/>
      <c r="P95" s="134"/>
    </row>
    <row r="96" spans="1:16">
      <c r="A96" s="47"/>
      <c r="B96" s="47"/>
      <c r="C96" s="266" t="s">
        <v>83</v>
      </c>
      <c r="D96" s="267"/>
      <c r="E96" s="267"/>
      <c r="F96" s="267"/>
      <c r="G96" s="267"/>
      <c r="H96" s="268"/>
      <c r="I96" s="133"/>
      <c r="J96" s="134"/>
      <c r="K96" s="133"/>
      <c r="L96" s="141"/>
      <c r="M96" s="134"/>
      <c r="N96" s="162"/>
      <c r="O96" s="163"/>
      <c r="P96" s="164"/>
    </row>
    <row r="97" spans="1:16" ht="24.75" customHeight="1">
      <c r="A97" s="47"/>
      <c r="B97" s="63"/>
      <c r="C97" s="278" t="s">
        <v>149</v>
      </c>
      <c r="D97" s="279"/>
      <c r="E97" s="279"/>
      <c r="F97" s="279"/>
      <c r="G97" s="279"/>
      <c r="H97" s="280"/>
      <c r="I97" s="133" t="s">
        <v>85</v>
      </c>
      <c r="J97" s="134"/>
      <c r="K97" s="133" t="s">
        <v>141</v>
      </c>
      <c r="L97" s="141"/>
      <c r="M97" s="134"/>
      <c r="N97" s="272">
        <v>57.7</v>
      </c>
      <c r="O97" s="273"/>
      <c r="P97" s="274"/>
    </row>
    <row r="98" spans="1:16" ht="15.75" customHeight="1">
      <c r="A98" s="107"/>
      <c r="B98" s="108"/>
      <c r="C98" s="275" t="s">
        <v>131</v>
      </c>
      <c r="D98" s="276"/>
      <c r="E98" s="276"/>
      <c r="F98" s="276"/>
      <c r="G98" s="276"/>
      <c r="H98" s="276"/>
      <c r="I98" s="276"/>
      <c r="J98" s="276"/>
      <c r="K98" s="276"/>
      <c r="L98" s="276"/>
      <c r="M98" s="276"/>
      <c r="N98" s="276"/>
      <c r="O98" s="276"/>
      <c r="P98" s="277"/>
    </row>
    <row r="99" spans="1:16">
      <c r="A99" s="47"/>
      <c r="B99" s="63"/>
      <c r="C99" s="130" t="s">
        <v>74</v>
      </c>
      <c r="D99" s="131"/>
      <c r="E99" s="131"/>
      <c r="F99" s="131"/>
      <c r="G99" s="131"/>
      <c r="H99" s="132"/>
      <c r="I99" s="161"/>
      <c r="J99" s="161"/>
      <c r="K99" s="133"/>
      <c r="L99" s="141"/>
      <c r="M99" s="134"/>
      <c r="N99" s="161"/>
      <c r="O99" s="161"/>
      <c r="P99" s="161"/>
    </row>
    <row r="100" spans="1:16" ht="22.5" customHeight="1">
      <c r="A100" s="47"/>
      <c r="B100" s="63"/>
      <c r="C100" s="135" t="s">
        <v>135</v>
      </c>
      <c r="D100" s="136"/>
      <c r="E100" s="136"/>
      <c r="F100" s="136"/>
      <c r="G100" s="136"/>
      <c r="H100" s="137"/>
      <c r="I100" s="183" t="s">
        <v>53</v>
      </c>
      <c r="J100" s="183"/>
      <c r="K100" s="171" t="s">
        <v>111</v>
      </c>
      <c r="L100" s="172"/>
      <c r="M100" s="173"/>
      <c r="N100" s="251">
        <v>1375.95</v>
      </c>
      <c r="O100" s="257"/>
      <c r="P100" s="252"/>
    </row>
    <row r="101" spans="1:16">
      <c r="A101" s="47"/>
      <c r="B101" s="63"/>
      <c r="C101" s="130" t="s">
        <v>77</v>
      </c>
      <c r="D101" s="131"/>
      <c r="E101" s="131"/>
      <c r="F101" s="131"/>
      <c r="G101" s="131"/>
      <c r="H101" s="132"/>
      <c r="I101" s="161"/>
      <c r="J101" s="161"/>
      <c r="K101" s="133"/>
      <c r="L101" s="141"/>
      <c r="M101" s="134"/>
      <c r="N101" s="161"/>
      <c r="O101" s="161"/>
      <c r="P101" s="161"/>
    </row>
    <row r="102" spans="1:16">
      <c r="A102" s="47"/>
      <c r="B102" s="63"/>
      <c r="C102" s="292" t="s">
        <v>150</v>
      </c>
      <c r="D102" s="281"/>
      <c r="E102" s="281"/>
      <c r="F102" s="281"/>
      <c r="G102" s="281"/>
      <c r="H102" s="282"/>
      <c r="I102" s="133" t="s">
        <v>151</v>
      </c>
      <c r="J102" s="134"/>
      <c r="K102" s="133" t="s">
        <v>152</v>
      </c>
      <c r="L102" s="141"/>
      <c r="M102" s="134"/>
      <c r="N102" s="133">
        <v>148.03899999999999</v>
      </c>
      <c r="O102" s="141"/>
      <c r="P102" s="134"/>
    </row>
    <row r="103" spans="1:16">
      <c r="A103" s="47"/>
      <c r="B103" s="63"/>
      <c r="C103" s="130" t="s">
        <v>80</v>
      </c>
      <c r="D103" s="131"/>
      <c r="E103" s="131"/>
      <c r="F103" s="131"/>
      <c r="G103" s="131"/>
      <c r="H103" s="132"/>
      <c r="I103" s="161"/>
      <c r="J103" s="161"/>
      <c r="K103" s="133"/>
      <c r="L103" s="141"/>
      <c r="M103" s="134"/>
      <c r="N103" s="161"/>
      <c r="O103" s="161"/>
      <c r="P103" s="161"/>
    </row>
    <row r="104" spans="1:16">
      <c r="A104" s="106"/>
      <c r="B104" s="106"/>
      <c r="C104" s="281" t="s">
        <v>153</v>
      </c>
      <c r="D104" s="281"/>
      <c r="E104" s="281"/>
      <c r="F104" s="281"/>
      <c r="G104" s="281"/>
      <c r="H104" s="282"/>
      <c r="I104" s="151" t="s">
        <v>119</v>
      </c>
      <c r="J104" s="150"/>
      <c r="K104" s="151" t="s">
        <v>141</v>
      </c>
      <c r="L104" s="149"/>
      <c r="M104" s="150"/>
      <c r="N104" s="283">
        <v>9.2929999999999993</v>
      </c>
      <c r="O104" s="284"/>
      <c r="P104" s="285"/>
    </row>
    <row r="105" spans="1:16">
      <c r="A105" s="107"/>
      <c r="B105" s="107"/>
      <c r="C105" s="286" t="s">
        <v>83</v>
      </c>
      <c r="D105" s="287"/>
      <c r="E105" s="287"/>
      <c r="F105" s="287"/>
      <c r="G105" s="287"/>
      <c r="H105" s="288"/>
      <c r="I105" s="151"/>
      <c r="J105" s="150"/>
      <c r="K105" s="151"/>
      <c r="L105" s="149"/>
      <c r="M105" s="150"/>
      <c r="N105" s="289"/>
      <c r="O105" s="290"/>
      <c r="P105" s="291"/>
    </row>
    <row r="106" spans="1:16" ht="25.5" customHeight="1">
      <c r="A106" s="47"/>
      <c r="B106" s="106"/>
      <c r="C106" s="292" t="s">
        <v>154</v>
      </c>
      <c r="D106" s="281"/>
      <c r="E106" s="281"/>
      <c r="F106" s="281"/>
      <c r="G106" s="281"/>
      <c r="H106" s="282"/>
      <c r="I106" s="151" t="s">
        <v>85</v>
      </c>
      <c r="J106" s="150"/>
      <c r="K106" s="133" t="s">
        <v>141</v>
      </c>
      <c r="L106" s="141"/>
      <c r="M106" s="134"/>
      <c r="N106" s="289">
        <v>100</v>
      </c>
      <c r="O106" s="290"/>
      <c r="P106" s="291"/>
    </row>
    <row r="107" spans="1:16" ht="15.75" customHeight="1">
      <c r="A107" s="107"/>
      <c r="B107" s="108"/>
      <c r="C107" s="275" t="s">
        <v>167</v>
      </c>
      <c r="D107" s="276"/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7"/>
    </row>
    <row r="108" spans="1:16">
      <c r="A108" s="47"/>
      <c r="B108" s="63"/>
      <c r="C108" s="130" t="s">
        <v>74</v>
      </c>
      <c r="D108" s="131"/>
      <c r="E108" s="131"/>
      <c r="F108" s="131"/>
      <c r="G108" s="131"/>
      <c r="H108" s="132"/>
      <c r="I108" s="161"/>
      <c r="J108" s="161"/>
      <c r="K108" s="133"/>
      <c r="L108" s="141"/>
      <c r="M108" s="134"/>
      <c r="N108" s="161"/>
      <c r="O108" s="161"/>
      <c r="P108" s="161"/>
    </row>
    <row r="109" spans="1:16" ht="22.5" customHeight="1">
      <c r="A109" s="47"/>
      <c r="B109" s="63"/>
      <c r="C109" s="135" t="s">
        <v>155</v>
      </c>
      <c r="D109" s="136"/>
      <c r="E109" s="136"/>
      <c r="F109" s="136"/>
      <c r="G109" s="136"/>
      <c r="H109" s="137"/>
      <c r="I109" s="183" t="s">
        <v>53</v>
      </c>
      <c r="J109" s="183"/>
      <c r="K109" s="171" t="s">
        <v>111</v>
      </c>
      <c r="L109" s="172"/>
      <c r="M109" s="173"/>
      <c r="N109" s="251">
        <v>4000</v>
      </c>
      <c r="O109" s="257"/>
      <c r="P109" s="252"/>
    </row>
    <row r="110" spans="1:16" ht="24.75" customHeight="1">
      <c r="A110" s="47"/>
      <c r="B110" s="63"/>
      <c r="C110" s="135" t="s">
        <v>168</v>
      </c>
      <c r="D110" s="136"/>
      <c r="E110" s="136"/>
      <c r="F110" s="136"/>
      <c r="G110" s="136"/>
      <c r="H110" s="137"/>
      <c r="I110" s="183" t="s">
        <v>53</v>
      </c>
      <c r="J110" s="183"/>
      <c r="K110" s="171" t="s">
        <v>111</v>
      </c>
      <c r="L110" s="172"/>
      <c r="M110" s="173"/>
      <c r="N110" s="251">
        <v>400</v>
      </c>
      <c r="O110" s="257"/>
      <c r="P110" s="252"/>
    </row>
    <row r="111" spans="1:16">
      <c r="A111" s="47"/>
      <c r="B111" s="63"/>
      <c r="C111" s="130" t="s">
        <v>77</v>
      </c>
      <c r="D111" s="131"/>
      <c r="E111" s="131"/>
      <c r="F111" s="131"/>
      <c r="G111" s="131"/>
      <c r="H111" s="132"/>
      <c r="I111" s="161"/>
      <c r="J111" s="161"/>
      <c r="K111" s="133"/>
      <c r="L111" s="141"/>
      <c r="M111" s="134"/>
      <c r="N111" s="161"/>
      <c r="O111" s="161"/>
      <c r="P111" s="161"/>
    </row>
    <row r="112" spans="1:16" ht="23.25" customHeight="1">
      <c r="A112" s="47"/>
      <c r="B112" s="63"/>
      <c r="C112" s="292" t="s">
        <v>169</v>
      </c>
      <c r="D112" s="281"/>
      <c r="E112" s="281"/>
      <c r="F112" s="281"/>
      <c r="G112" s="281"/>
      <c r="H112" s="282"/>
      <c r="I112" s="133" t="s">
        <v>156</v>
      </c>
      <c r="J112" s="134"/>
      <c r="K112" s="171" t="s">
        <v>76</v>
      </c>
      <c r="L112" s="172"/>
      <c r="M112" s="173"/>
      <c r="N112" s="133">
        <v>4</v>
      </c>
      <c r="O112" s="141"/>
      <c r="P112" s="134"/>
    </row>
    <row r="113" spans="1:18">
      <c r="A113" s="47"/>
      <c r="B113" s="63"/>
      <c r="C113" s="130" t="s">
        <v>80</v>
      </c>
      <c r="D113" s="131"/>
      <c r="E113" s="131"/>
      <c r="F113" s="131"/>
      <c r="G113" s="131"/>
      <c r="H113" s="132"/>
      <c r="I113" s="161"/>
      <c r="J113" s="161"/>
      <c r="K113" s="133"/>
      <c r="L113" s="141"/>
      <c r="M113" s="134"/>
      <c r="N113" s="161"/>
      <c r="O113" s="161"/>
      <c r="P113" s="161"/>
    </row>
    <row r="114" spans="1:18">
      <c r="A114" s="106"/>
      <c r="B114" s="106"/>
      <c r="C114" s="281" t="s">
        <v>157</v>
      </c>
      <c r="D114" s="281"/>
      <c r="E114" s="281"/>
      <c r="F114" s="281"/>
      <c r="G114" s="281"/>
      <c r="H114" s="282"/>
      <c r="I114" s="151" t="s">
        <v>119</v>
      </c>
      <c r="J114" s="150"/>
      <c r="K114" s="151" t="s">
        <v>141</v>
      </c>
      <c r="L114" s="149"/>
      <c r="M114" s="150"/>
      <c r="N114" s="188">
        <v>1100000</v>
      </c>
      <c r="O114" s="152"/>
      <c r="P114" s="153"/>
    </row>
    <row r="115" spans="1:18">
      <c r="A115" s="107"/>
      <c r="B115" s="107"/>
      <c r="C115" s="286" t="s">
        <v>83</v>
      </c>
      <c r="D115" s="287"/>
      <c r="E115" s="287"/>
      <c r="F115" s="287"/>
      <c r="G115" s="287"/>
      <c r="H115" s="288"/>
      <c r="I115" s="151"/>
      <c r="J115" s="150"/>
      <c r="K115" s="151"/>
      <c r="L115" s="149"/>
      <c r="M115" s="150"/>
      <c r="N115" s="289"/>
      <c r="O115" s="290"/>
      <c r="P115" s="291"/>
      <c r="Q115" s="112"/>
      <c r="R115" s="112"/>
    </row>
    <row r="116" spans="1:18" ht="15.75" customHeight="1">
      <c r="A116" s="47"/>
      <c r="B116" s="106"/>
      <c r="C116" s="275" t="s">
        <v>132</v>
      </c>
      <c r="D116" s="276"/>
      <c r="E116" s="276"/>
      <c r="F116" s="276"/>
      <c r="G116" s="276"/>
      <c r="H116" s="276"/>
      <c r="I116" s="276"/>
      <c r="J116" s="276"/>
      <c r="K116" s="276"/>
      <c r="L116" s="276"/>
      <c r="M116" s="276"/>
      <c r="N116" s="276"/>
      <c r="O116" s="276"/>
      <c r="P116" s="277"/>
    </row>
    <row r="117" spans="1:18">
      <c r="A117" s="107"/>
      <c r="B117" s="108"/>
      <c r="C117" s="130" t="s">
        <v>74</v>
      </c>
      <c r="D117" s="131"/>
      <c r="E117" s="131"/>
      <c r="F117" s="131"/>
      <c r="G117" s="131"/>
      <c r="H117" s="132"/>
      <c r="I117" s="161"/>
      <c r="J117" s="161"/>
      <c r="K117" s="133"/>
      <c r="L117" s="141"/>
      <c r="M117" s="134"/>
      <c r="N117" s="161"/>
      <c r="O117" s="161"/>
      <c r="P117" s="161"/>
    </row>
    <row r="118" spans="1:18" ht="24.75" customHeight="1">
      <c r="A118" s="47"/>
      <c r="B118" s="63"/>
      <c r="C118" s="135" t="s">
        <v>158</v>
      </c>
      <c r="D118" s="293"/>
      <c r="E118" s="293"/>
      <c r="F118" s="293"/>
      <c r="G118" s="293"/>
      <c r="H118" s="294"/>
      <c r="I118" s="183" t="s">
        <v>53</v>
      </c>
      <c r="J118" s="183"/>
      <c r="K118" s="171" t="s">
        <v>111</v>
      </c>
      <c r="L118" s="172"/>
      <c r="M118" s="173"/>
      <c r="N118" s="251">
        <v>390</v>
      </c>
      <c r="O118" s="257"/>
      <c r="P118" s="252"/>
    </row>
    <row r="119" spans="1:18">
      <c r="A119" s="47"/>
      <c r="B119" s="63"/>
      <c r="C119" s="130" t="s">
        <v>77</v>
      </c>
      <c r="D119" s="131"/>
      <c r="E119" s="131"/>
      <c r="F119" s="131"/>
      <c r="G119" s="131"/>
      <c r="H119" s="132"/>
      <c r="I119" s="161"/>
      <c r="J119" s="161"/>
      <c r="K119" s="133"/>
      <c r="L119" s="141"/>
      <c r="M119" s="134"/>
      <c r="N119" s="161"/>
      <c r="O119" s="161"/>
      <c r="P119" s="161"/>
    </row>
    <row r="120" spans="1:18">
      <c r="A120" s="47"/>
      <c r="B120" s="63"/>
      <c r="C120" s="135" t="s">
        <v>159</v>
      </c>
      <c r="D120" s="136"/>
      <c r="E120" s="136"/>
      <c r="F120" s="136"/>
      <c r="G120" s="136"/>
      <c r="H120" s="137"/>
      <c r="I120" s="133" t="s">
        <v>156</v>
      </c>
      <c r="J120" s="134"/>
      <c r="K120" s="171" t="s">
        <v>160</v>
      </c>
      <c r="L120" s="172"/>
      <c r="M120" s="173"/>
      <c r="N120" s="133">
        <v>13</v>
      </c>
      <c r="O120" s="141"/>
      <c r="P120" s="134"/>
    </row>
    <row r="121" spans="1:18">
      <c r="A121" s="47"/>
      <c r="B121" s="63"/>
      <c r="C121" s="130" t="s">
        <v>80</v>
      </c>
      <c r="D121" s="131"/>
      <c r="E121" s="131"/>
      <c r="F121" s="131"/>
      <c r="G121" s="131"/>
      <c r="H121" s="132"/>
      <c r="I121" s="161"/>
      <c r="J121" s="161"/>
      <c r="K121" s="133"/>
      <c r="L121" s="141"/>
      <c r="M121" s="134"/>
      <c r="N121" s="161"/>
      <c r="O121" s="161"/>
      <c r="P121" s="161"/>
    </row>
    <row r="122" spans="1:18">
      <c r="A122" s="47"/>
      <c r="B122" s="63"/>
      <c r="C122" s="158" t="s">
        <v>161</v>
      </c>
      <c r="D122" s="159"/>
      <c r="E122" s="159"/>
      <c r="F122" s="159"/>
      <c r="G122" s="159"/>
      <c r="H122" s="160"/>
      <c r="I122" s="151" t="s">
        <v>119</v>
      </c>
      <c r="J122" s="150"/>
      <c r="K122" s="151" t="s">
        <v>141</v>
      </c>
      <c r="L122" s="149"/>
      <c r="M122" s="150"/>
      <c r="N122" s="283">
        <v>30000</v>
      </c>
      <c r="O122" s="284"/>
      <c r="P122" s="285"/>
    </row>
    <row r="123" spans="1:18">
      <c r="A123" s="106"/>
      <c r="B123" s="106"/>
      <c r="C123" s="286" t="s">
        <v>83</v>
      </c>
      <c r="D123" s="287"/>
      <c r="E123" s="287"/>
      <c r="F123" s="287"/>
      <c r="G123" s="287"/>
      <c r="H123" s="288"/>
      <c r="I123" s="151"/>
      <c r="J123" s="150"/>
      <c r="K123" s="151"/>
      <c r="L123" s="149"/>
      <c r="M123" s="150"/>
      <c r="N123" s="289"/>
      <c r="O123" s="290"/>
      <c r="P123" s="291"/>
    </row>
    <row r="124" spans="1:18">
      <c r="A124" s="106"/>
      <c r="B124" s="106"/>
      <c r="C124" s="260" t="s">
        <v>162</v>
      </c>
      <c r="D124" s="261"/>
      <c r="E124" s="261"/>
      <c r="F124" s="261"/>
      <c r="G124" s="261"/>
      <c r="H124" s="262"/>
      <c r="I124" s="151" t="s">
        <v>85</v>
      </c>
      <c r="J124" s="150"/>
      <c r="K124" s="133" t="s">
        <v>141</v>
      </c>
      <c r="L124" s="141"/>
      <c r="M124" s="134"/>
      <c r="N124" s="289">
        <v>100</v>
      </c>
      <c r="O124" s="290"/>
      <c r="P124" s="291"/>
    </row>
    <row r="125" spans="1:18" ht="15.75">
      <c r="A125" s="47"/>
      <c r="B125" s="106"/>
      <c r="C125" s="275" t="s">
        <v>173</v>
      </c>
      <c r="D125" s="276"/>
      <c r="E125" s="276"/>
      <c r="F125" s="276"/>
      <c r="G125" s="276"/>
      <c r="H125" s="276"/>
      <c r="I125" s="276"/>
      <c r="J125" s="276"/>
      <c r="K125" s="276"/>
      <c r="L125" s="276"/>
      <c r="M125" s="276"/>
      <c r="N125" s="276"/>
      <c r="O125" s="276"/>
      <c r="P125" s="277"/>
    </row>
    <row r="126" spans="1:18">
      <c r="A126" s="107"/>
      <c r="B126" s="108"/>
      <c r="C126" s="130" t="s">
        <v>74</v>
      </c>
      <c r="D126" s="131"/>
      <c r="E126" s="131"/>
      <c r="F126" s="131"/>
      <c r="G126" s="131"/>
      <c r="H126" s="132"/>
      <c r="I126" s="161"/>
      <c r="J126" s="161"/>
      <c r="K126" s="133"/>
      <c r="L126" s="141"/>
      <c r="M126" s="134"/>
      <c r="N126" s="161"/>
      <c r="O126" s="161"/>
      <c r="P126" s="161"/>
    </row>
    <row r="127" spans="1:18" ht="27" customHeight="1">
      <c r="A127" s="47"/>
      <c r="B127" s="63"/>
      <c r="C127" s="135" t="s">
        <v>170</v>
      </c>
      <c r="D127" s="293"/>
      <c r="E127" s="293"/>
      <c r="F127" s="293"/>
      <c r="G127" s="293"/>
      <c r="H127" s="294"/>
      <c r="I127" s="183" t="s">
        <v>53</v>
      </c>
      <c r="J127" s="183"/>
      <c r="K127" s="171" t="s">
        <v>111</v>
      </c>
      <c r="L127" s="172"/>
      <c r="M127" s="173"/>
      <c r="N127" s="251">
        <v>66</v>
      </c>
      <c r="O127" s="257"/>
      <c r="P127" s="252"/>
    </row>
    <row r="128" spans="1:18">
      <c r="A128" s="47"/>
      <c r="B128" s="63"/>
      <c r="C128" s="130" t="s">
        <v>77</v>
      </c>
      <c r="D128" s="131"/>
      <c r="E128" s="131"/>
      <c r="F128" s="131"/>
      <c r="G128" s="131"/>
      <c r="H128" s="132"/>
      <c r="I128" s="161"/>
      <c r="J128" s="161"/>
      <c r="K128" s="133"/>
      <c r="L128" s="141"/>
      <c r="M128" s="134"/>
      <c r="N128" s="161"/>
      <c r="O128" s="161"/>
      <c r="P128" s="161"/>
    </row>
    <row r="129" spans="1:16" ht="22.5" customHeight="1">
      <c r="A129" s="47"/>
      <c r="B129" s="63"/>
      <c r="C129" s="135" t="s">
        <v>172</v>
      </c>
      <c r="D129" s="136"/>
      <c r="E129" s="136"/>
      <c r="F129" s="136"/>
      <c r="G129" s="136"/>
      <c r="H129" s="137"/>
      <c r="I129" s="133" t="s">
        <v>156</v>
      </c>
      <c r="J129" s="134"/>
      <c r="K129" s="171" t="s">
        <v>111</v>
      </c>
      <c r="L129" s="172"/>
      <c r="M129" s="173"/>
      <c r="N129" s="133">
        <v>1</v>
      </c>
      <c r="O129" s="141"/>
      <c r="P129" s="134"/>
    </row>
    <row r="130" spans="1:16">
      <c r="A130" s="47"/>
      <c r="B130" s="63"/>
      <c r="C130" s="130" t="s">
        <v>80</v>
      </c>
      <c r="D130" s="131"/>
      <c r="E130" s="131"/>
      <c r="F130" s="131"/>
      <c r="G130" s="131"/>
      <c r="H130" s="132"/>
      <c r="I130" s="161"/>
      <c r="J130" s="161"/>
      <c r="K130" s="133"/>
      <c r="L130" s="141"/>
      <c r="M130" s="134"/>
      <c r="N130" s="161"/>
      <c r="O130" s="161"/>
      <c r="P130" s="161"/>
    </row>
    <row r="131" spans="1:16">
      <c r="A131" s="47"/>
      <c r="B131" s="63"/>
      <c r="C131" s="158" t="s">
        <v>174</v>
      </c>
      <c r="D131" s="159"/>
      <c r="E131" s="159"/>
      <c r="F131" s="159"/>
      <c r="G131" s="159"/>
      <c r="H131" s="160"/>
      <c r="I131" s="151" t="s">
        <v>119</v>
      </c>
      <c r="J131" s="150"/>
      <c r="K131" s="151" t="s">
        <v>141</v>
      </c>
      <c r="L131" s="149"/>
      <c r="M131" s="150"/>
      <c r="N131" s="188">
        <v>66000</v>
      </c>
      <c r="O131" s="152"/>
      <c r="P131" s="153"/>
    </row>
    <row r="132" spans="1:16">
      <c r="A132" s="106"/>
      <c r="B132" s="106"/>
      <c r="C132" s="286" t="s">
        <v>83</v>
      </c>
      <c r="D132" s="287"/>
      <c r="E132" s="287"/>
      <c r="F132" s="287"/>
      <c r="G132" s="287"/>
      <c r="H132" s="288"/>
      <c r="I132" s="151"/>
      <c r="J132" s="150"/>
      <c r="K132" s="151"/>
      <c r="L132" s="149"/>
      <c r="M132" s="150"/>
      <c r="N132" s="289"/>
      <c r="O132" s="290"/>
      <c r="P132" s="291"/>
    </row>
    <row r="133" spans="1:16" ht="15" customHeight="1">
      <c r="A133" s="107"/>
      <c r="B133" s="107"/>
      <c r="C133" s="300" t="s">
        <v>175</v>
      </c>
      <c r="D133" s="301"/>
      <c r="E133" s="301"/>
      <c r="F133" s="301"/>
      <c r="G133" s="301"/>
      <c r="H133" s="302"/>
      <c r="I133" s="303" t="s">
        <v>85</v>
      </c>
      <c r="J133" s="304"/>
      <c r="K133" s="142" t="s">
        <v>141</v>
      </c>
      <c r="L133" s="156"/>
      <c r="M133" s="143"/>
      <c r="N133" s="305">
        <v>100</v>
      </c>
      <c r="O133" s="306"/>
      <c r="P133" s="307"/>
    </row>
    <row r="134" spans="1:16" ht="15.75">
      <c r="A134" s="1"/>
      <c r="B134" s="109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62"/>
    </row>
    <row r="135" spans="1:16">
      <c r="A135" s="60" t="s">
        <v>86</v>
      </c>
      <c r="B135" s="308" t="s">
        <v>87</v>
      </c>
      <c r="C135" s="308"/>
      <c r="D135" s="308"/>
      <c r="E135" s="308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62"/>
    </row>
    <row r="136" spans="1:16">
      <c r="A136" s="154" t="s">
        <v>88</v>
      </c>
      <c r="B136" s="295" t="s">
        <v>89</v>
      </c>
      <c r="C136" s="296"/>
      <c r="D136" s="297"/>
      <c r="E136" s="298" t="s">
        <v>49</v>
      </c>
      <c r="F136" s="144" t="s">
        <v>163</v>
      </c>
      <c r="G136" s="157"/>
      <c r="H136" s="145"/>
      <c r="I136" s="144" t="s">
        <v>91</v>
      </c>
      <c r="J136" s="157"/>
      <c r="K136" s="145"/>
      <c r="L136" s="144" t="s">
        <v>92</v>
      </c>
      <c r="M136" s="157"/>
      <c r="N136" s="145"/>
      <c r="O136" s="142" t="s">
        <v>93</v>
      </c>
      <c r="P136" s="143"/>
    </row>
    <row r="137" spans="1:16" ht="25.5">
      <c r="A137" s="155"/>
      <c r="B137" s="144"/>
      <c r="C137" s="157"/>
      <c r="D137" s="145"/>
      <c r="E137" s="155"/>
      <c r="F137" s="28" t="s">
        <v>94</v>
      </c>
      <c r="G137" s="28" t="s">
        <v>95</v>
      </c>
      <c r="H137" s="28" t="s">
        <v>96</v>
      </c>
      <c r="I137" s="28" t="s">
        <v>94</v>
      </c>
      <c r="J137" s="28" t="s">
        <v>95</v>
      </c>
      <c r="K137" s="28" t="s">
        <v>96</v>
      </c>
      <c r="L137" s="28" t="s">
        <v>94</v>
      </c>
      <c r="M137" s="28" t="s">
        <v>95</v>
      </c>
      <c r="N137" s="28" t="s">
        <v>96</v>
      </c>
      <c r="O137" s="144"/>
      <c r="P137" s="145"/>
    </row>
    <row r="138" spans="1:16">
      <c r="A138" s="28">
        <v>1</v>
      </c>
      <c r="B138" s="133">
        <v>2</v>
      </c>
      <c r="C138" s="141"/>
      <c r="D138" s="134"/>
      <c r="E138" s="63"/>
      <c r="F138" s="28">
        <v>3</v>
      </c>
      <c r="G138" s="28">
        <v>4</v>
      </c>
      <c r="H138" s="28">
        <v>5</v>
      </c>
      <c r="I138" s="28">
        <v>6</v>
      </c>
      <c r="J138" s="28">
        <v>7</v>
      </c>
      <c r="K138" s="28">
        <v>8</v>
      </c>
      <c r="L138" s="28">
        <v>9</v>
      </c>
      <c r="M138" s="28">
        <v>10</v>
      </c>
      <c r="N138" s="28">
        <v>11</v>
      </c>
      <c r="O138" s="133">
        <v>12</v>
      </c>
      <c r="P138" s="134"/>
    </row>
    <row r="139" spans="1:16">
      <c r="A139" s="47"/>
      <c r="B139" s="130" t="s">
        <v>97</v>
      </c>
      <c r="C139" s="131"/>
      <c r="D139" s="132"/>
      <c r="E139" s="64"/>
      <c r="F139" s="28"/>
      <c r="G139" s="28"/>
      <c r="H139" s="28"/>
      <c r="I139" s="28"/>
      <c r="J139" s="28"/>
      <c r="K139" s="28"/>
      <c r="L139" s="28"/>
      <c r="M139" s="28"/>
      <c r="N139" s="28"/>
      <c r="O139" s="133"/>
      <c r="P139" s="134"/>
    </row>
    <row r="140" spans="1:16">
      <c r="A140" s="47"/>
      <c r="B140" s="135" t="s">
        <v>98</v>
      </c>
      <c r="C140" s="136"/>
      <c r="D140" s="137"/>
      <c r="E140" s="63"/>
      <c r="F140" s="28"/>
      <c r="G140" s="28"/>
      <c r="H140" s="28"/>
      <c r="I140" s="28"/>
      <c r="J140" s="28"/>
      <c r="K140" s="28"/>
      <c r="L140" s="28"/>
      <c r="M140" s="28"/>
      <c r="N140" s="28"/>
      <c r="O140" s="133"/>
      <c r="P140" s="134"/>
    </row>
    <row r="141" spans="1:16">
      <c r="A141" s="47"/>
      <c r="B141" s="138" t="s">
        <v>99</v>
      </c>
      <c r="C141" s="139"/>
      <c r="D141" s="140"/>
      <c r="E141" s="65"/>
      <c r="F141" s="28"/>
      <c r="G141" s="28"/>
      <c r="H141" s="28"/>
      <c r="I141" s="28"/>
      <c r="J141" s="28"/>
      <c r="K141" s="28"/>
      <c r="L141" s="28"/>
      <c r="M141" s="28"/>
      <c r="N141" s="28"/>
      <c r="O141" s="133"/>
      <c r="P141" s="134"/>
    </row>
    <row r="142" spans="1:16">
      <c r="A142" s="47"/>
      <c r="B142" s="135" t="s">
        <v>100</v>
      </c>
      <c r="C142" s="136"/>
      <c r="D142" s="137"/>
      <c r="E142" s="63"/>
      <c r="F142" s="28" t="s">
        <v>101</v>
      </c>
      <c r="G142" s="28"/>
      <c r="H142" s="28"/>
      <c r="I142" s="28" t="s">
        <v>101</v>
      </c>
      <c r="J142" s="28"/>
      <c r="K142" s="28"/>
      <c r="L142" s="28" t="s">
        <v>101</v>
      </c>
      <c r="M142" s="28"/>
      <c r="N142" s="28"/>
      <c r="O142" s="133"/>
      <c r="P142" s="134"/>
    </row>
    <row r="143" spans="1:16">
      <c r="A143" s="47"/>
      <c r="B143" s="130" t="s">
        <v>60</v>
      </c>
      <c r="C143" s="131"/>
      <c r="D143" s="132"/>
      <c r="E143" s="64"/>
      <c r="F143" s="28"/>
      <c r="G143" s="28"/>
      <c r="H143" s="28"/>
      <c r="I143" s="28"/>
      <c r="J143" s="28"/>
      <c r="K143" s="28"/>
      <c r="L143" s="28"/>
      <c r="M143" s="28"/>
      <c r="N143" s="28"/>
      <c r="O143" s="133"/>
      <c r="P143" s="134"/>
    </row>
    <row r="144" spans="1:16">
      <c r="A144" s="7"/>
      <c r="B144" s="7"/>
      <c r="C144" s="7"/>
      <c r="D144" s="7"/>
      <c r="E144" s="7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</row>
    <row r="145" spans="1:16" ht="54.75" customHeight="1">
      <c r="A145" s="7"/>
      <c r="B145" s="123" t="s">
        <v>113</v>
      </c>
      <c r="C145" s="123"/>
      <c r="D145" s="123"/>
      <c r="E145" s="123"/>
      <c r="F145" s="123"/>
      <c r="G145" s="123"/>
      <c r="H145" s="70"/>
      <c r="I145" s="3"/>
      <c r="J145" s="299"/>
      <c r="K145" s="299"/>
      <c r="L145" s="70"/>
      <c r="M145" s="125" t="s">
        <v>106</v>
      </c>
      <c r="N145" s="125"/>
      <c r="O145" s="125"/>
      <c r="P145" s="66"/>
    </row>
    <row r="146" spans="1:16" ht="15.75" customHeight="1">
      <c r="A146" s="7"/>
      <c r="B146" s="126" t="s">
        <v>102</v>
      </c>
      <c r="C146" s="126"/>
      <c r="D146" s="126"/>
      <c r="E146" s="67"/>
      <c r="F146" s="74"/>
      <c r="G146" s="128"/>
      <c r="H146" s="128"/>
      <c r="I146" s="1"/>
      <c r="J146" s="128" t="s">
        <v>103</v>
      </c>
      <c r="K146" s="128"/>
      <c r="L146" s="73"/>
      <c r="M146" s="129" t="s">
        <v>104</v>
      </c>
      <c r="N146" s="129"/>
      <c r="O146" s="129"/>
      <c r="P146" s="66"/>
    </row>
    <row r="147" spans="1:16" ht="15" customHeight="1">
      <c r="A147" s="7"/>
      <c r="B147" s="122" t="s">
        <v>105</v>
      </c>
      <c r="C147" s="122"/>
      <c r="D147" s="7"/>
      <c r="E147" s="7"/>
      <c r="F147" s="60"/>
      <c r="G147" s="60"/>
      <c r="H147" s="60"/>
      <c r="I147" s="60"/>
      <c r="J147" s="60"/>
      <c r="K147" s="60"/>
      <c r="L147" s="71"/>
      <c r="M147" s="71"/>
      <c r="N147" s="71"/>
      <c r="O147" s="71"/>
      <c r="P147" s="66"/>
    </row>
    <row r="148" spans="1:16" ht="57" customHeight="1">
      <c r="A148" s="7"/>
      <c r="B148" s="123" t="s">
        <v>114</v>
      </c>
      <c r="C148" s="123"/>
      <c r="D148" s="123"/>
      <c r="E148" s="123"/>
      <c r="F148" s="123"/>
      <c r="G148" s="123"/>
      <c r="H148" s="71"/>
      <c r="I148" s="1"/>
      <c r="J148" s="111"/>
      <c r="K148" s="111"/>
      <c r="L148" s="71"/>
      <c r="M148" s="125" t="s">
        <v>115</v>
      </c>
      <c r="N148" s="125"/>
      <c r="O148" s="125"/>
      <c r="P148" s="66"/>
    </row>
    <row r="149" spans="1:16" ht="15.75">
      <c r="A149" s="1"/>
      <c r="B149" s="126" t="s">
        <v>102</v>
      </c>
      <c r="C149" s="126"/>
      <c r="D149" s="126"/>
      <c r="E149" s="74"/>
      <c r="F149" s="74"/>
      <c r="G149" s="127"/>
      <c r="H149" s="127"/>
      <c r="I149" s="1"/>
      <c r="J149" s="129" t="s">
        <v>103</v>
      </c>
      <c r="K149" s="129"/>
      <c r="L149" s="71"/>
      <c r="M149" s="127" t="s">
        <v>104</v>
      </c>
      <c r="N149" s="127"/>
      <c r="O149" s="127"/>
      <c r="P149" s="68"/>
    </row>
    <row r="150" spans="1:16" ht="15.75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8"/>
      <c r="N150" s="68"/>
      <c r="O150" s="68"/>
      <c r="P150" s="68"/>
    </row>
    <row r="151" spans="1:16" ht="15.75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8"/>
      <c r="N151" s="68"/>
      <c r="O151" s="68"/>
      <c r="P151" s="68"/>
    </row>
    <row r="152" spans="1:16" ht="15.75">
      <c r="A152" s="121" t="s">
        <v>116</v>
      </c>
      <c r="B152" s="121"/>
      <c r="C152" s="121"/>
      <c r="D152" s="121"/>
      <c r="E152" s="121"/>
      <c r="F152" s="61"/>
      <c r="G152" s="68"/>
      <c r="H152" s="68"/>
      <c r="I152" s="68"/>
      <c r="J152" s="68"/>
      <c r="K152" s="68"/>
      <c r="L152" s="68"/>
      <c r="M152" s="68"/>
      <c r="N152" s="68"/>
      <c r="O152" s="68"/>
      <c r="P152" s="68"/>
    </row>
    <row r="153" spans="1:16" ht="15.7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</row>
  </sheetData>
  <mergeCells count="384">
    <mergeCell ref="M145:O145"/>
    <mergeCell ref="M146:O146"/>
    <mergeCell ref="M148:O148"/>
    <mergeCell ref="M149:O149"/>
    <mergeCell ref="J145:K145"/>
    <mergeCell ref="J146:K146"/>
    <mergeCell ref="J149:K149"/>
    <mergeCell ref="C132:H132"/>
    <mergeCell ref="I132:J132"/>
    <mergeCell ref="K132:M132"/>
    <mergeCell ref="N132:P132"/>
    <mergeCell ref="C133:H133"/>
    <mergeCell ref="I133:J133"/>
    <mergeCell ref="K133:M133"/>
    <mergeCell ref="N133:P133"/>
    <mergeCell ref="O138:P138"/>
    <mergeCell ref="B139:D139"/>
    <mergeCell ref="O139:P139"/>
    <mergeCell ref="B140:D140"/>
    <mergeCell ref="O140:P140"/>
    <mergeCell ref="B135:O135"/>
    <mergeCell ref="C130:H130"/>
    <mergeCell ref="I130:J130"/>
    <mergeCell ref="K130:M130"/>
    <mergeCell ref="N130:P130"/>
    <mergeCell ref="C131:H131"/>
    <mergeCell ref="I131:J131"/>
    <mergeCell ref="K131:M131"/>
    <mergeCell ref="N131:P131"/>
    <mergeCell ref="C128:H128"/>
    <mergeCell ref="I128:J128"/>
    <mergeCell ref="K128:M128"/>
    <mergeCell ref="N128:P128"/>
    <mergeCell ref="C129:H129"/>
    <mergeCell ref="I129:J129"/>
    <mergeCell ref="K129:M129"/>
    <mergeCell ref="N129:P129"/>
    <mergeCell ref="O60:P60"/>
    <mergeCell ref="C77:P77"/>
    <mergeCell ref="C89:P89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A152:E152"/>
    <mergeCell ref="B32:O32"/>
    <mergeCell ref="B33:O33"/>
    <mergeCell ref="B34:O34"/>
    <mergeCell ref="B35:O35"/>
    <mergeCell ref="B36:O36"/>
    <mergeCell ref="B147:C147"/>
    <mergeCell ref="B149:D149"/>
    <mergeCell ref="G149:H149"/>
    <mergeCell ref="B148:G148"/>
    <mergeCell ref="B146:D146"/>
    <mergeCell ref="G146:H146"/>
    <mergeCell ref="B145:G145"/>
    <mergeCell ref="B141:D141"/>
    <mergeCell ref="O141:P141"/>
    <mergeCell ref="B142:D142"/>
    <mergeCell ref="O142:P142"/>
    <mergeCell ref="B143:D143"/>
    <mergeCell ref="O143:P143"/>
    <mergeCell ref="B138:D138"/>
    <mergeCell ref="C110:H110"/>
    <mergeCell ref="I110:J110"/>
    <mergeCell ref="K110:M110"/>
    <mergeCell ref="N110:P110"/>
    <mergeCell ref="A136:A137"/>
    <mergeCell ref="B136:D137"/>
    <mergeCell ref="E136:E137"/>
    <mergeCell ref="F136:H136"/>
    <mergeCell ref="I136:K136"/>
    <mergeCell ref="L136:N136"/>
    <mergeCell ref="O136:P137"/>
    <mergeCell ref="C123:H123"/>
    <mergeCell ref="I123:J123"/>
    <mergeCell ref="K123:M123"/>
    <mergeCell ref="N123:P123"/>
    <mergeCell ref="C124:H124"/>
    <mergeCell ref="I124:J124"/>
    <mergeCell ref="K124:M124"/>
    <mergeCell ref="N124:P124"/>
    <mergeCell ref="C125:P125"/>
    <mergeCell ref="C126:H126"/>
    <mergeCell ref="I126:J126"/>
    <mergeCell ref="K126:M126"/>
    <mergeCell ref="N126:P126"/>
    <mergeCell ref="C127:H127"/>
    <mergeCell ref="I127:J127"/>
    <mergeCell ref="K127:M127"/>
    <mergeCell ref="N127:P127"/>
    <mergeCell ref="C121:H121"/>
    <mergeCell ref="I121:J121"/>
    <mergeCell ref="K121:M121"/>
    <mergeCell ref="N121:P121"/>
    <mergeCell ref="C122:H122"/>
    <mergeCell ref="I122:J122"/>
    <mergeCell ref="K122:M122"/>
    <mergeCell ref="N122:P122"/>
    <mergeCell ref="C119:H119"/>
    <mergeCell ref="I119:J119"/>
    <mergeCell ref="K119:M119"/>
    <mergeCell ref="N119:P119"/>
    <mergeCell ref="C120:H120"/>
    <mergeCell ref="I120:J120"/>
    <mergeCell ref="K120:M120"/>
    <mergeCell ref="N120:P120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C115:H115"/>
    <mergeCell ref="I115:J115"/>
    <mergeCell ref="K115:M115"/>
    <mergeCell ref="N115:P115"/>
    <mergeCell ref="C116:P116"/>
    <mergeCell ref="C108:H108"/>
    <mergeCell ref="I108:J108"/>
    <mergeCell ref="K108:M108"/>
    <mergeCell ref="N108:P108"/>
    <mergeCell ref="C109:H109"/>
    <mergeCell ref="I109:J109"/>
    <mergeCell ref="K109:M109"/>
    <mergeCell ref="N109:P109"/>
    <mergeCell ref="C106:H106"/>
    <mergeCell ref="I106:J106"/>
    <mergeCell ref="K106:M106"/>
    <mergeCell ref="N106:P106"/>
    <mergeCell ref="C107:P107"/>
    <mergeCell ref="C104:H104"/>
    <mergeCell ref="I104:J104"/>
    <mergeCell ref="K104:M104"/>
    <mergeCell ref="N104:P104"/>
    <mergeCell ref="C105:H105"/>
    <mergeCell ref="I105:J105"/>
    <mergeCell ref="K105:M105"/>
    <mergeCell ref="N105:P105"/>
    <mergeCell ref="C102:H102"/>
    <mergeCell ref="I102:J102"/>
    <mergeCell ref="K102:M102"/>
    <mergeCell ref="N102:P102"/>
    <mergeCell ref="C103:H103"/>
    <mergeCell ref="I103:J103"/>
    <mergeCell ref="K103:M103"/>
    <mergeCell ref="N103:P103"/>
    <mergeCell ref="C100:H100"/>
    <mergeCell ref="I100:J100"/>
    <mergeCell ref="K100:M100"/>
    <mergeCell ref="N100:P100"/>
    <mergeCell ref="C101:H101"/>
    <mergeCell ref="I101:J101"/>
    <mergeCell ref="K101:M101"/>
    <mergeCell ref="N101:P101"/>
    <mergeCell ref="C99:H99"/>
    <mergeCell ref="I99:J99"/>
    <mergeCell ref="K99:M99"/>
    <mergeCell ref="N99:P99"/>
    <mergeCell ref="C98:P98"/>
    <mergeCell ref="C96:H96"/>
    <mergeCell ref="I96:J96"/>
    <mergeCell ref="K96:M96"/>
    <mergeCell ref="N96:P96"/>
    <mergeCell ref="C97:H97"/>
    <mergeCell ref="I97:J97"/>
    <mergeCell ref="K97:M97"/>
    <mergeCell ref="N97:P97"/>
    <mergeCell ref="C94:H94"/>
    <mergeCell ref="I94:J94"/>
    <mergeCell ref="K94:M94"/>
    <mergeCell ref="N94:P94"/>
    <mergeCell ref="C95:H95"/>
    <mergeCell ref="I95:J95"/>
    <mergeCell ref="K95:M95"/>
    <mergeCell ref="N95:P95"/>
    <mergeCell ref="C92:H92"/>
    <mergeCell ref="I92:J92"/>
    <mergeCell ref="K92:M92"/>
    <mergeCell ref="N92:P92"/>
    <mergeCell ref="C93:H93"/>
    <mergeCell ref="I93:J93"/>
    <mergeCell ref="K93:M93"/>
    <mergeCell ref="N93:P93"/>
    <mergeCell ref="C90:H90"/>
    <mergeCell ref="I90:J90"/>
    <mergeCell ref="K90:M90"/>
    <mergeCell ref="N90:P90"/>
    <mergeCell ref="C91:H91"/>
    <mergeCell ref="I91:J91"/>
    <mergeCell ref="K91:M91"/>
    <mergeCell ref="N91:P91"/>
    <mergeCell ref="C88:H88"/>
    <mergeCell ref="I88:J88"/>
    <mergeCell ref="K88:M88"/>
    <mergeCell ref="N88:P88"/>
    <mergeCell ref="C86:H86"/>
    <mergeCell ref="I86:J86"/>
    <mergeCell ref="K86:M86"/>
    <mergeCell ref="N86:P86"/>
    <mergeCell ref="C87:H87"/>
    <mergeCell ref="I87:J87"/>
    <mergeCell ref="K87:M87"/>
    <mergeCell ref="N87:P87"/>
    <mergeCell ref="C84:H84"/>
    <mergeCell ref="I84:J84"/>
    <mergeCell ref="K84:M84"/>
    <mergeCell ref="N84:P84"/>
    <mergeCell ref="C85:H85"/>
    <mergeCell ref="I85:J85"/>
    <mergeCell ref="K85:M85"/>
    <mergeCell ref="N85:P85"/>
    <mergeCell ref="C82:H82"/>
    <mergeCell ref="I82:J82"/>
    <mergeCell ref="K82:M82"/>
    <mergeCell ref="N82:P82"/>
    <mergeCell ref="C83:H83"/>
    <mergeCell ref="I83:J83"/>
    <mergeCell ref="K83:M83"/>
    <mergeCell ref="N83:P83"/>
    <mergeCell ref="C80:H80"/>
    <mergeCell ref="I80:J80"/>
    <mergeCell ref="K80:M80"/>
    <mergeCell ref="N80:P80"/>
    <mergeCell ref="C81:H81"/>
    <mergeCell ref="I81:J81"/>
    <mergeCell ref="K81:M81"/>
    <mergeCell ref="N81:P81"/>
    <mergeCell ref="C78:H78"/>
    <mergeCell ref="I78:J78"/>
    <mergeCell ref="K78:M78"/>
    <mergeCell ref="N78:P78"/>
    <mergeCell ref="C79:H79"/>
    <mergeCell ref="I79:J79"/>
    <mergeCell ref="K79:M79"/>
    <mergeCell ref="N79:P79"/>
    <mergeCell ref="C76:H76"/>
    <mergeCell ref="I76:J76"/>
    <mergeCell ref="K76:M76"/>
    <mergeCell ref="N76:P76"/>
    <mergeCell ref="C74:H74"/>
    <mergeCell ref="I74:J74"/>
    <mergeCell ref="K74:M74"/>
    <mergeCell ref="N74:P74"/>
    <mergeCell ref="C75:H75"/>
    <mergeCell ref="I75:J75"/>
    <mergeCell ref="K75:M75"/>
    <mergeCell ref="N75:P75"/>
    <mergeCell ref="B71:F71"/>
    <mergeCell ref="G71:H71"/>
    <mergeCell ref="I71:K71"/>
    <mergeCell ref="L71:N71"/>
    <mergeCell ref="O71:P71"/>
    <mergeCell ref="B73:P73"/>
    <mergeCell ref="B69:F69"/>
    <mergeCell ref="G69:H69"/>
    <mergeCell ref="I69:K69"/>
    <mergeCell ref="L69:N69"/>
    <mergeCell ref="O69:P69"/>
    <mergeCell ref="B70:F70"/>
    <mergeCell ref="G70:H70"/>
    <mergeCell ref="I70:K70"/>
    <mergeCell ref="L70:N70"/>
    <mergeCell ref="O70:P70"/>
    <mergeCell ref="O67:P67"/>
    <mergeCell ref="B68:F68"/>
    <mergeCell ref="G68:H68"/>
    <mergeCell ref="I68:K68"/>
    <mergeCell ref="L68:N68"/>
    <mergeCell ref="O68:P68"/>
    <mergeCell ref="C62:D62"/>
    <mergeCell ref="E62:J62"/>
    <mergeCell ref="K62:L62"/>
    <mergeCell ref="M62:N62"/>
    <mergeCell ref="O62:P62"/>
    <mergeCell ref="A67:A68"/>
    <mergeCell ref="B67:F67"/>
    <mergeCell ref="G67:H67"/>
    <mergeCell ref="I67:K67"/>
    <mergeCell ref="L67:N67"/>
    <mergeCell ref="C58:D58"/>
    <mergeCell ref="E58:J58"/>
    <mergeCell ref="K58:L58"/>
    <mergeCell ref="M58:N58"/>
    <mergeCell ref="E60:J60"/>
    <mergeCell ref="K60:L60"/>
    <mergeCell ref="M60:N60"/>
    <mergeCell ref="O58:P58"/>
    <mergeCell ref="C59:D59"/>
    <mergeCell ref="E59:J59"/>
    <mergeCell ref="K59:L59"/>
    <mergeCell ref="M59:N59"/>
    <mergeCell ref="O59:P59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C54:D54"/>
    <mergeCell ref="E54:J54"/>
    <mergeCell ref="K54:L54"/>
    <mergeCell ref="M54:N54"/>
    <mergeCell ref="O54:P54"/>
    <mergeCell ref="C55:D55"/>
    <mergeCell ref="E55:J55"/>
    <mergeCell ref="K55:L55"/>
    <mergeCell ref="M55:N55"/>
    <mergeCell ref="O55:P55"/>
    <mergeCell ref="C52:D52"/>
    <mergeCell ref="E52:J52"/>
    <mergeCell ref="K52:L52"/>
    <mergeCell ref="M52:N52"/>
    <mergeCell ref="O52:P52"/>
    <mergeCell ref="C53:D53"/>
    <mergeCell ref="E53:J53"/>
    <mergeCell ref="K53:L53"/>
    <mergeCell ref="M53:N53"/>
    <mergeCell ref="O53:P53"/>
    <mergeCell ref="A47:B47"/>
    <mergeCell ref="C47:D47"/>
    <mergeCell ref="E47:F47"/>
    <mergeCell ref="G47:P47"/>
    <mergeCell ref="A48:B48"/>
    <mergeCell ref="C48:D48"/>
    <mergeCell ref="E48:F48"/>
    <mergeCell ref="G48:P48"/>
    <mergeCell ref="A45:B45"/>
    <mergeCell ref="C45:D45"/>
    <mergeCell ref="E45:F45"/>
    <mergeCell ref="G45:P45"/>
    <mergeCell ref="A46:B46"/>
    <mergeCell ref="C46:D46"/>
    <mergeCell ref="E46:F46"/>
    <mergeCell ref="G46:P46"/>
    <mergeCell ref="A44:B44"/>
    <mergeCell ref="C44:D44"/>
    <mergeCell ref="E44:F44"/>
    <mergeCell ref="G44:P44"/>
    <mergeCell ref="B37:O37"/>
    <mergeCell ref="B38:O38"/>
    <mergeCell ref="B39:O39"/>
    <mergeCell ref="G24:P24"/>
    <mergeCell ref="B19:C19"/>
    <mergeCell ref="E19:K19"/>
    <mergeCell ref="B20:C20"/>
    <mergeCell ref="G20:O20"/>
    <mergeCell ref="B21:C21"/>
    <mergeCell ref="G21:P21"/>
    <mergeCell ref="B40:O40"/>
    <mergeCell ref="B42:O42"/>
    <mergeCell ref="B43:O43"/>
    <mergeCell ref="G41:O41"/>
    <mergeCell ref="B16:C16"/>
    <mergeCell ref="E16:O16"/>
    <mergeCell ref="B17:C17"/>
    <mergeCell ref="E17:K17"/>
    <mergeCell ref="B18:C18"/>
    <mergeCell ref="E18:O18"/>
    <mergeCell ref="J5:K5"/>
    <mergeCell ref="J6:P6"/>
    <mergeCell ref="K7:O7"/>
    <mergeCell ref="A13:P13"/>
    <mergeCell ref="A14:P14"/>
    <mergeCell ref="G15:J15"/>
  </mergeCells>
  <pageMargins left="0.24" right="0.16" top="0.56000000000000005" bottom="0.31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36"/>
  <sheetViews>
    <sheetView topLeftCell="A121" workbookViewId="0">
      <selection activeCell="P1" sqref="A1:P134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226" t="s">
        <v>4</v>
      </c>
      <c r="K5" s="226"/>
      <c r="L5" s="1"/>
      <c r="M5" s="1"/>
      <c r="N5" s="1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227" t="s">
        <v>16</v>
      </c>
      <c r="K6" s="227"/>
      <c r="L6" s="227"/>
      <c r="M6" s="227"/>
      <c r="N6" s="227"/>
      <c r="O6" s="227"/>
      <c r="P6" s="227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76"/>
      <c r="K7" s="223" t="s">
        <v>5</v>
      </c>
      <c r="L7" s="223"/>
      <c r="M7" s="223"/>
      <c r="N7" s="223"/>
      <c r="O7" s="223"/>
      <c r="P7" s="77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8"/>
      <c r="K8" s="88" t="s">
        <v>117</v>
      </c>
      <c r="L8" s="89"/>
      <c r="M8" s="82"/>
      <c r="N8" s="90" t="s">
        <v>9</v>
      </c>
      <c r="O8" s="92">
        <v>4</v>
      </c>
      <c r="P8" s="8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83"/>
      <c r="K9" s="86"/>
      <c r="L9" s="86"/>
      <c r="M9" s="86"/>
      <c r="N9" s="86"/>
      <c r="O9" s="86"/>
      <c r="P9" s="87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78" t="s">
        <v>4</v>
      </c>
      <c r="K10" s="79"/>
      <c r="L10" s="79"/>
      <c r="M10" s="80"/>
      <c r="N10" s="80"/>
      <c r="O10" s="81"/>
      <c r="P10" s="80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224" t="s">
        <v>6</v>
      </c>
      <c r="K11" s="224"/>
      <c r="L11" s="224"/>
      <c r="M11" s="224"/>
      <c r="N11" s="224"/>
      <c r="O11" s="224"/>
      <c r="P11" s="224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83"/>
      <c r="K12" s="84" t="s">
        <v>7</v>
      </c>
      <c r="L12" s="79"/>
      <c r="M12" s="34"/>
      <c r="N12" s="84"/>
      <c r="O12" s="84"/>
      <c r="P12" s="34"/>
    </row>
    <row r="13" spans="1:16" ht="15.75">
      <c r="A13" s="1"/>
      <c r="B13" s="1"/>
      <c r="C13" s="1"/>
      <c r="D13" s="1"/>
      <c r="E13" s="1"/>
      <c r="F13" s="1"/>
      <c r="G13" s="1"/>
      <c r="H13" s="1"/>
      <c r="I13" s="4"/>
      <c r="J13" s="83"/>
      <c r="K13" s="88" t="s">
        <v>117</v>
      </c>
      <c r="L13" s="89"/>
      <c r="M13" s="82"/>
      <c r="N13" s="90" t="s">
        <v>9</v>
      </c>
      <c r="O13" s="92" t="s">
        <v>118</v>
      </c>
      <c r="P13" s="85"/>
    </row>
    <row r="14" spans="1:16" ht="15.75">
      <c r="A14" s="225" t="s">
        <v>11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</row>
    <row r="15" spans="1:16" ht="15.75">
      <c r="A15" s="225" t="s">
        <v>12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</row>
    <row r="16" spans="1:16" ht="15.75">
      <c r="A16" s="5"/>
      <c r="B16" s="5"/>
      <c r="C16" s="5"/>
      <c r="D16" s="5"/>
      <c r="E16" s="5"/>
      <c r="F16" s="5"/>
      <c r="G16" s="225" t="s">
        <v>13</v>
      </c>
      <c r="H16" s="225"/>
      <c r="I16" s="225"/>
      <c r="J16" s="225"/>
      <c r="K16" s="5"/>
      <c r="L16" s="5"/>
      <c r="M16" s="5"/>
      <c r="N16" s="5"/>
      <c r="O16" s="5"/>
      <c r="P16" s="5"/>
    </row>
    <row r="17" spans="1:16" ht="15.75">
      <c r="A17" s="11" t="s">
        <v>14</v>
      </c>
      <c r="B17" s="219" t="s">
        <v>15</v>
      </c>
      <c r="C17" s="219"/>
      <c r="D17" s="6"/>
      <c r="E17" s="222" t="s">
        <v>16</v>
      </c>
      <c r="F17" s="222"/>
      <c r="G17" s="222"/>
      <c r="H17" s="222"/>
      <c r="I17" s="222"/>
      <c r="J17" s="222"/>
      <c r="K17" s="222"/>
      <c r="L17" s="222"/>
      <c r="M17" s="222"/>
      <c r="N17" s="222"/>
      <c r="O17" s="6"/>
      <c r="P17" s="6"/>
    </row>
    <row r="18" spans="1:16">
      <c r="A18" s="11"/>
      <c r="B18" s="221" t="s">
        <v>17</v>
      </c>
      <c r="C18" s="221"/>
      <c r="D18" s="6"/>
      <c r="E18" s="221" t="s">
        <v>18</v>
      </c>
      <c r="F18" s="221"/>
      <c r="G18" s="221"/>
      <c r="H18" s="221"/>
      <c r="I18" s="221"/>
      <c r="J18" s="221"/>
      <c r="K18" s="221"/>
      <c r="L18" s="6"/>
      <c r="M18" s="6"/>
      <c r="N18" s="6"/>
      <c r="O18" s="6"/>
      <c r="P18" s="6"/>
    </row>
    <row r="19" spans="1:16" ht="15.75">
      <c r="A19" s="11" t="s">
        <v>19</v>
      </c>
      <c r="B19" s="309" t="s">
        <v>120</v>
      </c>
      <c r="C19" s="309"/>
      <c r="D19" s="6"/>
      <c r="E19" s="222" t="s">
        <v>16</v>
      </c>
      <c r="F19" s="222"/>
      <c r="G19" s="222"/>
      <c r="H19" s="222"/>
      <c r="I19" s="222"/>
      <c r="J19" s="222"/>
      <c r="K19" s="222"/>
      <c r="L19" s="222"/>
      <c r="M19" s="222"/>
      <c r="N19" s="222"/>
      <c r="O19" s="6"/>
      <c r="P19" s="6"/>
    </row>
    <row r="20" spans="1:16">
      <c r="A20" s="11"/>
      <c r="B20" s="221" t="s">
        <v>17</v>
      </c>
      <c r="C20" s="221"/>
      <c r="D20" s="6"/>
      <c r="E20" s="221" t="s">
        <v>21</v>
      </c>
      <c r="F20" s="221"/>
      <c r="G20" s="221"/>
      <c r="H20" s="221"/>
      <c r="I20" s="221"/>
      <c r="J20" s="221"/>
      <c r="K20" s="221"/>
      <c r="L20" s="6"/>
      <c r="M20" s="6"/>
      <c r="N20" s="6"/>
      <c r="O20" s="6"/>
      <c r="P20" s="6"/>
    </row>
    <row r="21" spans="1:16" ht="29.25" customHeight="1">
      <c r="A21" s="11" t="s">
        <v>22</v>
      </c>
      <c r="B21" s="309" t="s">
        <v>176</v>
      </c>
      <c r="C21" s="309"/>
      <c r="D21" s="7"/>
      <c r="E21" s="118" t="s">
        <v>177</v>
      </c>
      <c r="F21" s="9"/>
      <c r="G21" s="229" t="s">
        <v>196</v>
      </c>
      <c r="H21" s="229"/>
      <c r="I21" s="229"/>
      <c r="J21" s="229"/>
      <c r="K21" s="229"/>
      <c r="L21" s="229"/>
      <c r="M21" s="229"/>
      <c r="N21" s="229"/>
      <c r="O21" s="229"/>
      <c r="P21" s="10"/>
    </row>
    <row r="22" spans="1:16">
      <c r="A22" s="11"/>
      <c r="B22" s="221" t="s">
        <v>17</v>
      </c>
      <c r="C22" s="221"/>
      <c r="D22" s="6"/>
      <c r="E22" s="11" t="s">
        <v>25</v>
      </c>
      <c r="F22" s="6"/>
      <c r="G22" s="221" t="s">
        <v>26</v>
      </c>
      <c r="H22" s="221"/>
      <c r="I22" s="221"/>
      <c r="J22" s="221"/>
      <c r="K22" s="221"/>
      <c r="L22" s="221"/>
      <c r="M22" s="221"/>
      <c r="N22" s="221"/>
      <c r="O22" s="221"/>
      <c r="P22" s="221"/>
    </row>
    <row r="23" spans="1:16">
      <c r="A23" s="1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5.75">
      <c r="A24" s="119" t="s">
        <v>27</v>
      </c>
      <c r="B24" s="13" t="s">
        <v>197</v>
      </c>
      <c r="C24" s="19"/>
      <c r="D24" s="19"/>
      <c r="E24" s="19"/>
      <c r="F24" s="15"/>
      <c r="G24" s="15"/>
      <c r="H24" s="16"/>
      <c r="I24" s="16"/>
      <c r="J24" s="16"/>
      <c r="K24" s="16"/>
      <c r="L24" s="16"/>
      <c r="M24" s="16"/>
      <c r="N24" s="16"/>
      <c r="O24" s="15"/>
      <c r="P24" s="15"/>
    </row>
    <row r="25" spans="1:16" ht="15.75">
      <c r="A25" s="119"/>
      <c r="B25" s="13"/>
      <c r="C25" s="19"/>
      <c r="D25" s="19"/>
      <c r="E25" s="19"/>
      <c r="F25" s="15"/>
      <c r="G25" s="15"/>
      <c r="H25" s="3" t="s">
        <v>198</v>
      </c>
      <c r="I25" s="16"/>
      <c r="J25" s="16"/>
      <c r="K25" s="16"/>
      <c r="L25" s="16"/>
      <c r="M25" s="16"/>
      <c r="N25" s="16"/>
      <c r="O25" s="15"/>
      <c r="P25" s="15"/>
    </row>
    <row r="26" spans="1:16" ht="15.75">
      <c r="A26" s="119"/>
      <c r="B26" s="9"/>
      <c r="C26" s="6"/>
      <c r="D26" s="6"/>
      <c r="E26" s="6"/>
      <c r="F26" s="17"/>
      <c r="G26" s="17"/>
      <c r="H26" s="6"/>
      <c r="I26" s="1"/>
      <c r="J26" s="6"/>
      <c r="K26" s="6"/>
      <c r="L26" s="6"/>
      <c r="M26" s="6"/>
      <c r="N26" s="6"/>
      <c r="O26" s="6"/>
      <c r="P26" s="6"/>
    </row>
    <row r="27" spans="1:16">
      <c r="A27" s="119" t="s">
        <v>29</v>
      </c>
      <c r="B27" s="230" t="s">
        <v>30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</row>
    <row r="28" spans="1:16">
      <c r="A28" s="6"/>
      <c r="B28" s="231" t="s">
        <v>124</v>
      </c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</row>
    <row r="29" spans="1:16" ht="18" customHeight="1">
      <c r="A29" s="6"/>
      <c r="B29" s="231" t="s">
        <v>32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</row>
    <row r="30" spans="1:16">
      <c r="A30" s="6"/>
      <c r="B30" s="231" t="s">
        <v>33</v>
      </c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</row>
    <row r="31" spans="1:16">
      <c r="A31" s="6"/>
      <c r="B31" s="349" t="s">
        <v>125</v>
      </c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</row>
    <row r="32" spans="1:16">
      <c r="A32" s="6"/>
      <c r="B32" s="231" t="s">
        <v>35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</row>
    <row r="33" spans="1:16" ht="26.25" customHeight="1">
      <c r="A33" s="6"/>
      <c r="B33" s="218" t="s">
        <v>36</v>
      </c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</row>
    <row r="34" spans="1:16" ht="25.5" customHeight="1">
      <c r="A34" s="6"/>
      <c r="B34" s="213" t="s">
        <v>37</v>
      </c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</row>
    <row r="35" spans="1:16" ht="27" customHeight="1">
      <c r="A35" s="6"/>
      <c r="B35" s="213" t="s">
        <v>38</v>
      </c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</row>
    <row r="36" spans="1:16" ht="26.25" customHeight="1">
      <c r="A36" s="6"/>
      <c r="B36" s="213" t="s">
        <v>39</v>
      </c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</row>
    <row r="37" spans="1:16" ht="27" customHeight="1">
      <c r="A37" s="6"/>
      <c r="B37" s="213" t="s">
        <v>40</v>
      </c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</row>
    <row r="38" spans="1:16" ht="27" customHeight="1">
      <c r="A38" s="6"/>
      <c r="B38" s="213" t="s">
        <v>199</v>
      </c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</row>
    <row r="39" spans="1:16" ht="15" customHeight="1">
      <c r="A39" s="6"/>
      <c r="B39" s="214" t="s">
        <v>127</v>
      </c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</row>
    <row r="40" spans="1:16" ht="15" customHeight="1">
      <c r="A40" s="6"/>
      <c r="B40" s="214" t="s">
        <v>200</v>
      </c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</row>
    <row r="41" spans="1:16">
      <c r="A41" s="12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</row>
    <row r="42" spans="1:16" ht="15" customHeight="1">
      <c r="A42" s="119">
        <v>6</v>
      </c>
      <c r="B42" s="350" t="s">
        <v>110</v>
      </c>
      <c r="C42" s="350"/>
      <c r="D42" s="350"/>
      <c r="E42" s="350"/>
      <c r="F42" s="43"/>
      <c r="G42" s="215" t="s">
        <v>178</v>
      </c>
      <c r="H42" s="215"/>
      <c r="I42" s="215"/>
      <c r="J42" s="215"/>
      <c r="K42" s="215"/>
      <c r="L42" s="215"/>
      <c r="M42" s="215"/>
      <c r="N42" s="215"/>
      <c r="O42" s="215"/>
      <c r="P42" s="215"/>
    </row>
    <row r="43" spans="1:16">
      <c r="A43" s="119"/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</row>
    <row r="44" spans="1:16">
      <c r="A44" s="120" t="s">
        <v>45</v>
      </c>
      <c r="B44" s="22" t="s">
        <v>46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>
      <c r="A45" s="203" t="s">
        <v>47</v>
      </c>
      <c r="B45" s="203"/>
      <c r="C45" s="203" t="s">
        <v>48</v>
      </c>
      <c r="D45" s="203"/>
      <c r="E45" s="203" t="s">
        <v>49</v>
      </c>
      <c r="F45" s="203"/>
      <c r="G45" s="204" t="s">
        <v>50</v>
      </c>
      <c r="H45" s="205"/>
      <c r="I45" s="205"/>
      <c r="J45" s="205"/>
      <c r="K45" s="205"/>
      <c r="L45" s="205"/>
      <c r="M45" s="205"/>
      <c r="N45" s="205"/>
      <c r="O45" s="205"/>
      <c r="P45" s="206"/>
    </row>
    <row r="46" spans="1:16">
      <c r="A46" s="207"/>
      <c r="B46" s="207"/>
      <c r="C46" s="208"/>
      <c r="D46" s="207"/>
      <c r="E46" s="209"/>
      <c r="F46" s="210"/>
      <c r="G46" s="242"/>
      <c r="H46" s="243"/>
      <c r="I46" s="243"/>
      <c r="J46" s="243"/>
      <c r="K46" s="243"/>
      <c r="L46" s="243"/>
      <c r="M46" s="243"/>
      <c r="N46" s="243"/>
      <c r="O46" s="243"/>
      <c r="P46" s="244"/>
    </row>
    <row r="47" spans="1:16">
      <c r="A47" s="234"/>
      <c r="B47" s="208"/>
      <c r="C47" s="234"/>
      <c r="D47" s="208"/>
      <c r="E47" s="209"/>
      <c r="F47" s="210"/>
      <c r="G47" s="235"/>
      <c r="H47" s="236"/>
      <c r="I47" s="236"/>
      <c r="J47" s="236"/>
      <c r="K47" s="236"/>
      <c r="L47" s="236"/>
      <c r="M47" s="236"/>
      <c r="N47" s="236"/>
      <c r="O47" s="236"/>
      <c r="P47" s="237"/>
    </row>
    <row r="48" spans="1:16">
      <c r="A48" s="234"/>
      <c r="B48" s="208"/>
      <c r="C48" s="234"/>
      <c r="D48" s="208"/>
      <c r="E48" s="209"/>
      <c r="F48" s="210"/>
      <c r="G48" s="235"/>
      <c r="H48" s="236"/>
      <c r="I48" s="236"/>
      <c r="J48" s="236"/>
      <c r="K48" s="236"/>
      <c r="L48" s="236"/>
      <c r="M48" s="236"/>
      <c r="N48" s="236"/>
      <c r="O48" s="236"/>
      <c r="P48" s="237"/>
    </row>
    <row r="49" spans="1:16">
      <c r="A49" s="238"/>
      <c r="B49" s="208"/>
      <c r="C49" s="234"/>
      <c r="D49" s="208"/>
      <c r="E49" s="209"/>
      <c r="F49" s="210"/>
      <c r="G49" s="239"/>
      <c r="H49" s="240"/>
      <c r="I49" s="240"/>
      <c r="J49" s="240"/>
      <c r="K49" s="240"/>
      <c r="L49" s="240"/>
      <c r="M49" s="240"/>
      <c r="N49" s="240"/>
      <c r="O49" s="240"/>
      <c r="P49" s="241"/>
    </row>
    <row r="50" spans="1:16">
      <c r="A50" s="23"/>
      <c r="B50" s="23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1:16">
      <c r="A51" s="12" t="s">
        <v>51</v>
      </c>
      <c r="B51" s="12" t="s">
        <v>52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 t="s">
        <v>53</v>
      </c>
    </row>
    <row r="53" spans="1:16">
      <c r="A53" s="28" t="s">
        <v>47</v>
      </c>
      <c r="B53" s="28" t="s">
        <v>49</v>
      </c>
      <c r="C53" s="133" t="s">
        <v>54</v>
      </c>
      <c r="D53" s="134"/>
      <c r="E53" s="161" t="s">
        <v>55</v>
      </c>
      <c r="F53" s="161"/>
      <c r="G53" s="161"/>
      <c r="H53" s="161"/>
      <c r="I53" s="161"/>
      <c r="J53" s="161"/>
      <c r="K53" s="161" t="s">
        <v>56</v>
      </c>
      <c r="L53" s="161"/>
      <c r="M53" s="161" t="s">
        <v>57</v>
      </c>
      <c r="N53" s="161"/>
      <c r="O53" s="161" t="s">
        <v>58</v>
      </c>
      <c r="P53" s="161"/>
    </row>
    <row r="54" spans="1:16">
      <c r="A54" s="28">
        <v>1</v>
      </c>
      <c r="B54" s="28">
        <v>2</v>
      </c>
      <c r="C54" s="161">
        <v>3</v>
      </c>
      <c r="D54" s="161"/>
      <c r="E54" s="161">
        <v>4</v>
      </c>
      <c r="F54" s="161"/>
      <c r="G54" s="161"/>
      <c r="H54" s="161"/>
      <c r="I54" s="161"/>
      <c r="J54" s="161"/>
      <c r="K54" s="161">
        <v>5</v>
      </c>
      <c r="L54" s="161"/>
      <c r="M54" s="161">
        <v>6</v>
      </c>
      <c r="N54" s="161"/>
      <c r="O54" s="161">
        <v>7</v>
      </c>
      <c r="P54" s="161"/>
    </row>
    <row r="55" spans="1:16" ht="45" customHeight="1">
      <c r="A55" s="29">
        <v>1</v>
      </c>
      <c r="B55" s="30" t="s">
        <v>176</v>
      </c>
      <c r="C55" s="194" t="s">
        <v>177</v>
      </c>
      <c r="D55" s="195"/>
      <c r="E55" s="310" t="s">
        <v>201</v>
      </c>
      <c r="F55" s="311"/>
      <c r="G55" s="311"/>
      <c r="H55" s="311"/>
      <c r="I55" s="311"/>
      <c r="J55" s="312"/>
      <c r="K55" s="161"/>
      <c r="L55" s="161"/>
      <c r="M55" s="161"/>
      <c r="N55" s="161"/>
      <c r="O55" s="161"/>
      <c r="P55" s="161"/>
    </row>
    <row r="56" spans="1:16" ht="26.25" customHeight="1">
      <c r="A56" s="28"/>
      <c r="B56" s="28"/>
      <c r="C56" s="161"/>
      <c r="D56" s="161"/>
      <c r="E56" s="135" t="s">
        <v>179</v>
      </c>
      <c r="F56" s="136"/>
      <c r="G56" s="136"/>
      <c r="H56" s="136"/>
      <c r="I56" s="136"/>
      <c r="J56" s="137"/>
      <c r="K56" s="202">
        <v>5500</v>
      </c>
      <c r="L56" s="202"/>
      <c r="M56" s="248">
        <v>0</v>
      </c>
      <c r="N56" s="248"/>
      <c r="O56" s="202">
        <f>K56+M56</f>
        <v>5500</v>
      </c>
      <c r="P56" s="202"/>
    </row>
    <row r="57" spans="1:16" ht="26.25" customHeight="1">
      <c r="A57" s="28"/>
      <c r="B57" s="28"/>
      <c r="C57" s="133"/>
      <c r="D57" s="134"/>
      <c r="E57" s="135" t="s">
        <v>202</v>
      </c>
      <c r="F57" s="136"/>
      <c r="G57" s="136"/>
      <c r="H57" s="136"/>
      <c r="I57" s="136"/>
      <c r="J57" s="137"/>
      <c r="K57" s="251">
        <v>66</v>
      </c>
      <c r="L57" s="252"/>
      <c r="M57" s="249">
        <v>0</v>
      </c>
      <c r="N57" s="250"/>
      <c r="O57" s="202">
        <f>K57+M57</f>
        <v>66</v>
      </c>
      <c r="P57" s="202"/>
    </row>
    <row r="58" spans="1:16">
      <c r="A58" s="28"/>
      <c r="B58" s="28"/>
      <c r="C58" s="133"/>
      <c r="D58" s="134"/>
      <c r="E58" s="135" t="s">
        <v>180</v>
      </c>
      <c r="F58" s="136"/>
      <c r="G58" s="136"/>
      <c r="H58" s="136"/>
      <c r="I58" s="136"/>
      <c r="J58" s="137"/>
      <c r="K58" s="251">
        <v>1500</v>
      </c>
      <c r="L58" s="252"/>
      <c r="M58" s="249">
        <v>0</v>
      </c>
      <c r="N58" s="250"/>
      <c r="O58" s="202">
        <f>K58+M58</f>
        <v>1500</v>
      </c>
      <c r="P58" s="202"/>
    </row>
    <row r="59" spans="1:16">
      <c r="A59" s="28"/>
      <c r="B59" s="28"/>
      <c r="C59" s="133"/>
      <c r="D59" s="134"/>
      <c r="E59" s="135" t="s">
        <v>181</v>
      </c>
      <c r="F59" s="136"/>
      <c r="G59" s="136"/>
      <c r="H59" s="136"/>
      <c r="I59" s="136"/>
      <c r="J59" s="137"/>
      <c r="K59" s="251">
        <v>0</v>
      </c>
      <c r="L59" s="252"/>
      <c r="M59" s="251">
        <v>9412.4619999999995</v>
      </c>
      <c r="N59" s="252"/>
      <c r="O59" s="202">
        <f>K59+M59</f>
        <v>9412.4619999999995</v>
      </c>
      <c r="P59" s="202"/>
    </row>
    <row r="60" spans="1:16" ht="15.75">
      <c r="A60" s="28"/>
      <c r="B60" s="28"/>
      <c r="C60" s="161"/>
      <c r="D60" s="161"/>
      <c r="E60" s="189" t="s">
        <v>60</v>
      </c>
      <c r="F60" s="190"/>
      <c r="G60" s="190"/>
      <c r="H60" s="190"/>
      <c r="I60" s="190"/>
      <c r="J60" s="191"/>
      <c r="K60" s="192">
        <f>SUM(K56:K59)</f>
        <v>7066</v>
      </c>
      <c r="L60" s="192"/>
      <c r="M60" s="192">
        <f>SUM(M56:M59)</f>
        <v>9412.4619999999995</v>
      </c>
      <c r="N60" s="192"/>
      <c r="O60" s="192">
        <f>SUM(O56:O59)</f>
        <v>16478.462</v>
      </c>
      <c r="P60" s="192"/>
    </row>
    <row r="61" spans="1:1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>
      <c r="A62" s="12" t="s">
        <v>61</v>
      </c>
      <c r="B62" s="12" t="s">
        <v>62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253"/>
      <c r="B64" s="161" t="s">
        <v>63</v>
      </c>
      <c r="C64" s="161"/>
      <c r="D64" s="161"/>
      <c r="E64" s="161"/>
      <c r="F64" s="161"/>
      <c r="G64" s="161" t="s">
        <v>49</v>
      </c>
      <c r="H64" s="161"/>
      <c r="I64" s="161" t="s">
        <v>56</v>
      </c>
      <c r="J64" s="161"/>
      <c r="K64" s="161"/>
      <c r="L64" s="161" t="s">
        <v>64</v>
      </c>
      <c r="M64" s="161"/>
      <c r="N64" s="161"/>
      <c r="O64" s="161" t="s">
        <v>58</v>
      </c>
      <c r="P64" s="161"/>
    </row>
    <row r="65" spans="1:16">
      <c r="A65" s="253"/>
      <c r="B65" s="161">
        <v>1</v>
      </c>
      <c r="C65" s="161"/>
      <c r="D65" s="161"/>
      <c r="E65" s="161"/>
      <c r="F65" s="161"/>
      <c r="G65" s="161">
        <v>2</v>
      </c>
      <c r="H65" s="161"/>
      <c r="I65" s="161">
        <v>3</v>
      </c>
      <c r="J65" s="161"/>
      <c r="K65" s="161"/>
      <c r="L65" s="161">
        <v>4</v>
      </c>
      <c r="M65" s="161"/>
      <c r="N65" s="161"/>
      <c r="O65" s="161">
        <v>5</v>
      </c>
      <c r="P65" s="161"/>
    </row>
    <row r="66" spans="1:16" ht="30" customHeight="1">
      <c r="A66" s="103"/>
      <c r="B66" s="135" t="s">
        <v>182</v>
      </c>
      <c r="C66" s="136"/>
      <c r="D66" s="136"/>
      <c r="E66" s="136"/>
      <c r="F66" s="137"/>
      <c r="G66" s="161">
        <v>1217461</v>
      </c>
      <c r="H66" s="161"/>
      <c r="I66" s="202">
        <v>7066</v>
      </c>
      <c r="J66" s="202"/>
      <c r="K66" s="202"/>
      <c r="L66" s="202">
        <v>9412.6419999999998</v>
      </c>
      <c r="M66" s="202"/>
      <c r="N66" s="202"/>
      <c r="O66" s="202">
        <f>I66+L66</f>
        <v>16478.642</v>
      </c>
      <c r="P66" s="202"/>
    </row>
    <row r="67" spans="1:16">
      <c r="A67" s="104"/>
      <c r="B67" s="135"/>
      <c r="C67" s="136"/>
      <c r="D67" s="136"/>
      <c r="E67" s="136"/>
      <c r="F67" s="137"/>
      <c r="G67" s="161"/>
      <c r="H67" s="161"/>
      <c r="I67" s="161"/>
      <c r="J67" s="161"/>
      <c r="K67" s="161"/>
      <c r="L67" s="161"/>
      <c r="M67" s="161"/>
      <c r="N67" s="161"/>
      <c r="O67" s="161"/>
      <c r="P67" s="161"/>
    </row>
    <row r="68" spans="1:16">
      <c r="A68" s="104"/>
      <c r="B68" s="135" t="s">
        <v>60</v>
      </c>
      <c r="C68" s="136"/>
      <c r="D68" s="136"/>
      <c r="E68" s="136"/>
      <c r="F68" s="137"/>
      <c r="G68" s="161"/>
      <c r="H68" s="161"/>
      <c r="I68" s="202">
        <f>SUM(I66:I67)</f>
        <v>7066</v>
      </c>
      <c r="J68" s="161"/>
      <c r="K68" s="161"/>
      <c r="L68" s="202">
        <f>SUM(L66:L67)</f>
        <v>9412.6419999999998</v>
      </c>
      <c r="M68" s="161"/>
      <c r="N68" s="161"/>
      <c r="O68" s="202">
        <f>SUM(O66:O67)</f>
        <v>16478.642</v>
      </c>
      <c r="P68" s="161"/>
    </row>
    <row r="69" spans="1:1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6"/>
      <c r="P69" s="6"/>
    </row>
    <row r="70" spans="1:16">
      <c r="A70" s="105" t="s">
        <v>66</v>
      </c>
      <c r="B70" s="313" t="s">
        <v>67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</row>
    <row r="71" spans="1:16">
      <c r="A71" s="28" t="s">
        <v>68</v>
      </c>
      <c r="B71" s="28" t="s">
        <v>49</v>
      </c>
      <c r="C71" s="186" t="s">
        <v>69</v>
      </c>
      <c r="D71" s="186"/>
      <c r="E71" s="186"/>
      <c r="F71" s="186"/>
      <c r="G71" s="186"/>
      <c r="H71" s="186"/>
      <c r="I71" s="186" t="s">
        <v>70</v>
      </c>
      <c r="J71" s="186"/>
      <c r="K71" s="186" t="s">
        <v>71</v>
      </c>
      <c r="L71" s="186"/>
      <c r="M71" s="186"/>
      <c r="N71" s="186" t="s">
        <v>72</v>
      </c>
      <c r="O71" s="186"/>
      <c r="P71" s="186"/>
    </row>
    <row r="72" spans="1:16">
      <c r="A72" s="28">
        <v>1</v>
      </c>
      <c r="B72" s="28">
        <v>2</v>
      </c>
      <c r="C72" s="168">
        <v>3</v>
      </c>
      <c r="D72" s="169"/>
      <c r="E72" s="169"/>
      <c r="F72" s="169"/>
      <c r="G72" s="169"/>
      <c r="H72" s="170"/>
      <c r="I72" s="168">
        <v>4</v>
      </c>
      <c r="J72" s="170"/>
      <c r="K72" s="168">
        <v>5</v>
      </c>
      <c r="L72" s="169"/>
      <c r="M72" s="170"/>
      <c r="N72" s="168">
        <v>6</v>
      </c>
      <c r="O72" s="169"/>
      <c r="P72" s="170"/>
    </row>
    <row r="73" spans="1:16" ht="40.5" customHeight="1">
      <c r="A73" s="47"/>
      <c r="B73" s="30" t="s">
        <v>176</v>
      </c>
      <c r="C73" s="314" t="s">
        <v>209</v>
      </c>
      <c r="D73" s="315"/>
      <c r="E73" s="315"/>
      <c r="F73" s="315"/>
      <c r="G73" s="315"/>
      <c r="H73" s="316"/>
      <c r="I73" s="161"/>
      <c r="J73" s="161"/>
      <c r="K73" s="161"/>
      <c r="L73" s="161"/>
      <c r="M73" s="161"/>
      <c r="N73" s="161"/>
      <c r="O73" s="161"/>
      <c r="P73" s="161"/>
    </row>
    <row r="74" spans="1:16" ht="15.75" customHeight="1">
      <c r="A74" s="28">
        <v>1</v>
      </c>
      <c r="B74" s="47"/>
      <c r="C74" s="317" t="s">
        <v>179</v>
      </c>
      <c r="D74" s="318"/>
      <c r="E74" s="318"/>
      <c r="F74" s="318"/>
      <c r="G74" s="318"/>
      <c r="H74" s="318"/>
      <c r="I74" s="318"/>
      <c r="J74" s="318"/>
      <c r="K74" s="318"/>
      <c r="L74" s="318"/>
      <c r="M74" s="318"/>
      <c r="N74" s="318"/>
      <c r="O74" s="318"/>
      <c r="P74" s="319"/>
    </row>
    <row r="75" spans="1:16">
      <c r="A75" s="28"/>
      <c r="B75" s="47"/>
      <c r="C75" s="130" t="s">
        <v>74</v>
      </c>
      <c r="D75" s="131"/>
      <c r="E75" s="131"/>
      <c r="F75" s="131"/>
      <c r="G75" s="131"/>
      <c r="H75" s="132"/>
      <c r="I75" s="161"/>
      <c r="J75" s="161"/>
      <c r="K75" s="161"/>
      <c r="L75" s="161"/>
      <c r="M75" s="161"/>
      <c r="N75" s="161"/>
      <c r="O75" s="161"/>
      <c r="P75" s="161"/>
    </row>
    <row r="76" spans="1:16" ht="23.25" customHeight="1">
      <c r="A76" s="28"/>
      <c r="B76" s="47"/>
      <c r="C76" s="135" t="s">
        <v>135</v>
      </c>
      <c r="D76" s="136"/>
      <c r="E76" s="136"/>
      <c r="F76" s="136"/>
      <c r="G76" s="136"/>
      <c r="H76" s="137"/>
      <c r="I76" s="183" t="s">
        <v>53</v>
      </c>
      <c r="J76" s="183"/>
      <c r="K76" s="171" t="s">
        <v>111</v>
      </c>
      <c r="L76" s="172"/>
      <c r="M76" s="173"/>
      <c r="N76" s="251">
        <v>5500</v>
      </c>
      <c r="O76" s="257"/>
      <c r="P76" s="252"/>
    </row>
    <row r="77" spans="1:16">
      <c r="A77" s="28"/>
      <c r="B77" s="47"/>
      <c r="C77" s="135" t="s">
        <v>183</v>
      </c>
      <c r="D77" s="136"/>
      <c r="E77" s="136"/>
      <c r="F77" s="136"/>
      <c r="G77" s="136"/>
      <c r="H77" s="137"/>
      <c r="I77" s="161" t="s">
        <v>137</v>
      </c>
      <c r="J77" s="161"/>
      <c r="K77" s="133" t="s">
        <v>138</v>
      </c>
      <c r="L77" s="141"/>
      <c r="M77" s="134"/>
      <c r="N77" s="251">
        <v>837.8</v>
      </c>
      <c r="O77" s="257"/>
      <c r="P77" s="252"/>
    </row>
    <row r="78" spans="1:16">
      <c r="A78" s="28"/>
      <c r="B78" s="47"/>
      <c r="C78" s="130" t="s">
        <v>77</v>
      </c>
      <c r="D78" s="131"/>
      <c r="E78" s="131"/>
      <c r="F78" s="131"/>
      <c r="G78" s="131"/>
      <c r="H78" s="132"/>
      <c r="I78" s="161"/>
      <c r="J78" s="161"/>
      <c r="K78" s="161"/>
      <c r="L78" s="161"/>
      <c r="M78" s="161"/>
      <c r="N78" s="161"/>
      <c r="O78" s="161"/>
      <c r="P78" s="161"/>
    </row>
    <row r="79" spans="1:16">
      <c r="A79" s="28"/>
      <c r="B79" s="47"/>
      <c r="C79" s="263" t="s">
        <v>184</v>
      </c>
      <c r="D79" s="264"/>
      <c r="E79" s="264"/>
      <c r="F79" s="264"/>
      <c r="G79" s="264"/>
      <c r="H79" s="265"/>
      <c r="I79" s="161" t="s">
        <v>137</v>
      </c>
      <c r="J79" s="161"/>
      <c r="K79" s="133" t="s">
        <v>185</v>
      </c>
      <c r="L79" s="141"/>
      <c r="M79" s="134"/>
      <c r="N79" s="320">
        <v>12</v>
      </c>
      <c r="O79" s="320"/>
      <c r="P79" s="320"/>
    </row>
    <row r="80" spans="1:16">
      <c r="A80" s="28"/>
      <c r="B80" s="47"/>
      <c r="C80" s="130" t="s">
        <v>80</v>
      </c>
      <c r="D80" s="131"/>
      <c r="E80" s="131"/>
      <c r="F80" s="131"/>
      <c r="G80" s="131"/>
      <c r="H80" s="132"/>
      <c r="I80" s="161"/>
      <c r="J80" s="161"/>
      <c r="K80" s="161"/>
      <c r="L80" s="161"/>
      <c r="M80" s="161"/>
      <c r="N80" s="161"/>
      <c r="O80" s="161"/>
      <c r="P80" s="161"/>
    </row>
    <row r="81" spans="1:16">
      <c r="A81" s="28"/>
      <c r="B81" s="47"/>
      <c r="C81" s="260" t="s">
        <v>186</v>
      </c>
      <c r="D81" s="261"/>
      <c r="E81" s="261"/>
      <c r="F81" s="261"/>
      <c r="G81" s="261"/>
      <c r="H81" s="262"/>
      <c r="I81" s="161" t="s">
        <v>119</v>
      </c>
      <c r="J81" s="161"/>
      <c r="K81" s="133" t="s">
        <v>141</v>
      </c>
      <c r="L81" s="141"/>
      <c r="M81" s="134"/>
      <c r="N81" s="188">
        <v>458</v>
      </c>
      <c r="O81" s="152"/>
      <c r="P81" s="153"/>
    </row>
    <row r="82" spans="1:16">
      <c r="A82" s="28"/>
      <c r="B82" s="47"/>
      <c r="C82" s="165" t="s">
        <v>83</v>
      </c>
      <c r="D82" s="166"/>
      <c r="E82" s="166"/>
      <c r="F82" s="166"/>
      <c r="G82" s="166"/>
      <c r="H82" s="167"/>
      <c r="I82" s="133"/>
      <c r="J82" s="134"/>
      <c r="K82" s="133"/>
      <c r="L82" s="141"/>
      <c r="M82" s="134"/>
      <c r="N82" s="162"/>
      <c r="O82" s="163"/>
      <c r="P82" s="164"/>
    </row>
    <row r="83" spans="1:16" ht="24.75" customHeight="1">
      <c r="A83" s="28"/>
      <c r="B83" s="47"/>
      <c r="C83" s="321" t="s">
        <v>187</v>
      </c>
      <c r="D83" s="322"/>
      <c r="E83" s="322"/>
      <c r="F83" s="322"/>
      <c r="G83" s="322"/>
      <c r="H83" s="323"/>
      <c r="I83" s="133" t="s">
        <v>85</v>
      </c>
      <c r="J83" s="134"/>
      <c r="K83" s="133" t="s">
        <v>141</v>
      </c>
      <c r="L83" s="141"/>
      <c r="M83" s="134"/>
      <c r="N83" s="324">
        <v>1.43</v>
      </c>
      <c r="O83" s="325"/>
      <c r="P83" s="326"/>
    </row>
    <row r="84" spans="1:16" ht="15.75" customHeight="1">
      <c r="A84" s="28">
        <v>2</v>
      </c>
      <c r="B84" s="47"/>
      <c r="C84" s="317" t="s">
        <v>202</v>
      </c>
      <c r="D84" s="318"/>
      <c r="E84" s="318"/>
      <c r="F84" s="318"/>
      <c r="G84" s="318"/>
      <c r="H84" s="318"/>
      <c r="I84" s="318"/>
      <c r="J84" s="318"/>
      <c r="K84" s="318"/>
      <c r="L84" s="318"/>
      <c r="M84" s="318"/>
      <c r="N84" s="318"/>
      <c r="O84" s="318"/>
      <c r="P84" s="319"/>
    </row>
    <row r="85" spans="1:16" ht="17.25" customHeight="1">
      <c r="A85" s="28"/>
      <c r="B85" s="47"/>
      <c r="C85" s="339" t="s">
        <v>74</v>
      </c>
      <c r="D85" s="340"/>
      <c r="E85" s="340"/>
      <c r="F85" s="340"/>
      <c r="G85" s="340"/>
      <c r="H85" s="341"/>
      <c r="I85" s="151"/>
      <c r="J85" s="150"/>
      <c r="K85" s="151"/>
      <c r="L85" s="149"/>
      <c r="M85" s="150"/>
      <c r="N85" s="151"/>
      <c r="O85" s="149"/>
      <c r="P85" s="150"/>
    </row>
    <row r="86" spans="1:16" ht="24.75" customHeight="1">
      <c r="A86" s="28"/>
      <c r="B86" s="47"/>
      <c r="C86" s="180" t="s">
        <v>135</v>
      </c>
      <c r="D86" s="181"/>
      <c r="E86" s="181"/>
      <c r="F86" s="181"/>
      <c r="G86" s="181"/>
      <c r="H86" s="182"/>
      <c r="I86" s="183" t="s">
        <v>53</v>
      </c>
      <c r="J86" s="183"/>
      <c r="K86" s="171" t="s">
        <v>111</v>
      </c>
      <c r="L86" s="172"/>
      <c r="M86" s="173"/>
      <c r="N86" s="283">
        <v>66</v>
      </c>
      <c r="O86" s="284"/>
      <c r="P86" s="285"/>
    </row>
    <row r="87" spans="1:16" ht="15" customHeight="1">
      <c r="A87" s="28"/>
      <c r="B87" s="47"/>
      <c r="C87" s="339" t="s">
        <v>77</v>
      </c>
      <c r="D87" s="340"/>
      <c r="E87" s="340"/>
      <c r="F87" s="340"/>
      <c r="G87" s="340"/>
      <c r="H87" s="341"/>
      <c r="I87" s="151"/>
      <c r="J87" s="150"/>
      <c r="K87" s="151"/>
      <c r="L87" s="149"/>
      <c r="M87" s="150"/>
      <c r="N87" s="151"/>
      <c r="O87" s="149"/>
      <c r="P87" s="150"/>
    </row>
    <row r="88" spans="1:16" ht="24.75" customHeight="1">
      <c r="A88" s="28"/>
      <c r="B88" s="47"/>
      <c r="C88" s="333" t="s">
        <v>203</v>
      </c>
      <c r="D88" s="334"/>
      <c r="E88" s="334"/>
      <c r="F88" s="334"/>
      <c r="G88" s="334"/>
      <c r="H88" s="335"/>
      <c r="I88" s="151" t="s">
        <v>137</v>
      </c>
      <c r="J88" s="150"/>
      <c r="K88" s="151" t="s">
        <v>204</v>
      </c>
      <c r="L88" s="149"/>
      <c r="M88" s="150"/>
      <c r="N88" s="336">
        <v>0.12</v>
      </c>
      <c r="O88" s="337"/>
      <c r="P88" s="338"/>
    </row>
    <row r="89" spans="1:16" ht="12" customHeight="1">
      <c r="A89" s="28"/>
      <c r="B89" s="47"/>
      <c r="C89" s="342" t="s">
        <v>80</v>
      </c>
      <c r="D89" s="343"/>
      <c r="E89" s="343"/>
      <c r="F89" s="343"/>
      <c r="G89" s="343"/>
      <c r="H89" s="344"/>
      <c r="I89" s="151"/>
      <c r="J89" s="150"/>
      <c r="K89" s="151"/>
      <c r="L89" s="149"/>
      <c r="M89" s="150"/>
      <c r="N89" s="336"/>
      <c r="O89" s="337"/>
      <c r="P89" s="338"/>
    </row>
    <row r="90" spans="1:16" ht="24.75" customHeight="1">
      <c r="A90" s="28"/>
      <c r="B90" s="47"/>
      <c r="C90" s="327" t="s">
        <v>205</v>
      </c>
      <c r="D90" s="328"/>
      <c r="E90" s="328"/>
      <c r="F90" s="328"/>
      <c r="G90" s="328"/>
      <c r="H90" s="329"/>
      <c r="I90" s="151" t="s">
        <v>119</v>
      </c>
      <c r="J90" s="150"/>
      <c r="K90" s="133" t="s">
        <v>141</v>
      </c>
      <c r="L90" s="141"/>
      <c r="M90" s="134"/>
      <c r="N90" s="188">
        <v>550</v>
      </c>
      <c r="O90" s="152"/>
      <c r="P90" s="153"/>
    </row>
    <row r="91" spans="1:16" ht="12.75" customHeight="1">
      <c r="A91" s="28"/>
      <c r="B91" s="47"/>
      <c r="C91" s="351" t="s">
        <v>83</v>
      </c>
      <c r="D91" s="352"/>
      <c r="E91" s="352"/>
      <c r="F91" s="352"/>
      <c r="G91" s="352"/>
      <c r="H91" s="353"/>
      <c r="I91" s="151"/>
      <c r="J91" s="150"/>
      <c r="K91" s="151"/>
      <c r="L91" s="149"/>
      <c r="M91" s="150"/>
      <c r="N91" s="336"/>
      <c r="O91" s="337"/>
      <c r="P91" s="338"/>
    </row>
    <row r="92" spans="1:16" ht="24.75" customHeight="1">
      <c r="A92" s="28"/>
      <c r="B92" s="47"/>
      <c r="C92" s="327" t="s">
        <v>190</v>
      </c>
      <c r="D92" s="328"/>
      <c r="E92" s="328"/>
      <c r="F92" s="328"/>
      <c r="G92" s="328"/>
      <c r="H92" s="329"/>
      <c r="I92" s="151" t="s">
        <v>85</v>
      </c>
      <c r="J92" s="150"/>
      <c r="K92" s="133" t="s">
        <v>141</v>
      </c>
      <c r="L92" s="141"/>
      <c r="M92" s="134"/>
      <c r="N92" s="330">
        <v>0.01</v>
      </c>
      <c r="O92" s="331"/>
      <c r="P92" s="332"/>
    </row>
    <row r="93" spans="1:16" ht="18.75" customHeight="1">
      <c r="A93" s="28">
        <v>3</v>
      </c>
      <c r="B93" s="47"/>
      <c r="C93" s="317" t="s">
        <v>180</v>
      </c>
      <c r="D93" s="318"/>
      <c r="E93" s="318"/>
      <c r="F93" s="318"/>
      <c r="G93" s="318"/>
      <c r="H93" s="318"/>
      <c r="I93" s="318"/>
      <c r="J93" s="318"/>
      <c r="K93" s="318"/>
      <c r="L93" s="318"/>
      <c r="M93" s="318"/>
      <c r="N93" s="318"/>
      <c r="O93" s="318"/>
      <c r="P93" s="319"/>
    </row>
    <row r="94" spans="1:16">
      <c r="A94" s="28"/>
      <c r="B94" s="47"/>
      <c r="C94" s="339" t="s">
        <v>74</v>
      </c>
      <c r="D94" s="340"/>
      <c r="E94" s="340"/>
      <c r="F94" s="340"/>
      <c r="G94" s="340"/>
      <c r="H94" s="341"/>
      <c r="I94" s="36"/>
      <c r="J94" s="37"/>
      <c r="K94" s="36"/>
      <c r="L94" s="55"/>
      <c r="M94" s="37"/>
      <c r="N94" s="36"/>
      <c r="O94" s="55"/>
      <c r="P94" s="37"/>
    </row>
    <row r="95" spans="1:16" ht="24" customHeight="1">
      <c r="A95" s="28"/>
      <c r="B95" s="47"/>
      <c r="C95" s="180" t="s">
        <v>135</v>
      </c>
      <c r="D95" s="181"/>
      <c r="E95" s="181"/>
      <c r="F95" s="181"/>
      <c r="G95" s="181"/>
      <c r="H95" s="182"/>
      <c r="I95" s="183" t="s">
        <v>53</v>
      </c>
      <c r="J95" s="183"/>
      <c r="K95" s="171" t="s">
        <v>111</v>
      </c>
      <c r="L95" s="172"/>
      <c r="M95" s="173"/>
      <c r="N95" s="283">
        <v>1500</v>
      </c>
      <c r="O95" s="284"/>
      <c r="P95" s="285"/>
    </row>
    <row r="96" spans="1:16">
      <c r="A96" s="28"/>
      <c r="B96" s="47"/>
      <c r="C96" s="339" t="s">
        <v>77</v>
      </c>
      <c r="D96" s="340"/>
      <c r="E96" s="340"/>
      <c r="F96" s="340"/>
      <c r="G96" s="340"/>
      <c r="H96" s="341"/>
      <c r="I96" s="151"/>
      <c r="J96" s="150"/>
      <c r="K96" s="151"/>
      <c r="L96" s="149"/>
      <c r="M96" s="150"/>
      <c r="N96" s="151"/>
      <c r="O96" s="149"/>
      <c r="P96" s="150"/>
    </row>
    <row r="97" spans="1:16" ht="25.5" customHeight="1">
      <c r="A97" s="28"/>
      <c r="B97" s="47"/>
      <c r="C97" s="333" t="s">
        <v>188</v>
      </c>
      <c r="D97" s="334"/>
      <c r="E97" s="334"/>
      <c r="F97" s="334"/>
      <c r="G97" s="334"/>
      <c r="H97" s="335"/>
      <c r="I97" s="151" t="s">
        <v>151</v>
      </c>
      <c r="J97" s="150"/>
      <c r="K97" s="151" t="s">
        <v>189</v>
      </c>
      <c r="L97" s="149"/>
      <c r="M97" s="150"/>
      <c r="N97" s="289">
        <v>558.79999999999995</v>
      </c>
      <c r="O97" s="290"/>
      <c r="P97" s="291"/>
    </row>
    <row r="98" spans="1:16" ht="15" customHeight="1">
      <c r="A98" s="28"/>
      <c r="B98" s="47"/>
      <c r="C98" s="342" t="s">
        <v>80</v>
      </c>
      <c r="D98" s="343"/>
      <c r="E98" s="343"/>
      <c r="F98" s="343"/>
      <c r="G98" s="343"/>
      <c r="H98" s="344"/>
      <c r="I98" s="151"/>
      <c r="J98" s="150"/>
      <c r="K98" s="151"/>
      <c r="L98" s="149"/>
      <c r="M98" s="150"/>
      <c r="N98" s="336"/>
      <c r="O98" s="337"/>
      <c r="P98" s="338"/>
    </row>
    <row r="99" spans="1:16" ht="26.25" customHeight="1">
      <c r="A99" s="47"/>
      <c r="B99" s="47"/>
      <c r="C99" s="327" t="s">
        <v>206</v>
      </c>
      <c r="D99" s="328"/>
      <c r="E99" s="328"/>
      <c r="F99" s="328"/>
      <c r="G99" s="328"/>
      <c r="H99" s="329"/>
      <c r="I99" s="151" t="s">
        <v>53</v>
      </c>
      <c r="J99" s="150"/>
      <c r="K99" s="133" t="s">
        <v>141</v>
      </c>
      <c r="L99" s="141"/>
      <c r="M99" s="134"/>
      <c r="N99" s="283">
        <v>2.6840000000000002</v>
      </c>
      <c r="O99" s="284"/>
      <c r="P99" s="285"/>
    </row>
    <row r="100" spans="1:16" ht="15.75" customHeight="1">
      <c r="A100" s="47"/>
      <c r="B100" s="47"/>
      <c r="C100" s="354" t="s">
        <v>83</v>
      </c>
      <c r="D100" s="355"/>
      <c r="E100" s="355"/>
      <c r="F100" s="355"/>
      <c r="G100" s="355"/>
      <c r="H100" s="356"/>
      <c r="I100" s="151"/>
      <c r="J100" s="150"/>
      <c r="K100" s="151"/>
      <c r="L100" s="149"/>
      <c r="M100" s="150"/>
      <c r="N100" s="336"/>
      <c r="O100" s="337"/>
      <c r="P100" s="338"/>
    </row>
    <row r="101" spans="1:16" ht="29.25" customHeight="1">
      <c r="A101" s="47"/>
      <c r="B101" s="47"/>
      <c r="C101" s="327" t="s">
        <v>190</v>
      </c>
      <c r="D101" s="328"/>
      <c r="E101" s="328"/>
      <c r="F101" s="328"/>
      <c r="G101" s="328"/>
      <c r="H101" s="329"/>
      <c r="I101" s="151" t="s">
        <v>85</v>
      </c>
      <c r="J101" s="150"/>
      <c r="K101" s="133" t="s">
        <v>141</v>
      </c>
      <c r="L101" s="141"/>
      <c r="M101" s="134"/>
      <c r="N101" s="330">
        <v>25</v>
      </c>
      <c r="O101" s="331"/>
      <c r="P101" s="332"/>
    </row>
    <row r="102" spans="1:16" ht="15.75" customHeight="1">
      <c r="A102" s="28">
        <v>4</v>
      </c>
      <c r="B102" s="47"/>
      <c r="C102" s="317" t="s">
        <v>181</v>
      </c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9"/>
    </row>
    <row r="103" spans="1:16">
      <c r="A103" s="47"/>
      <c r="B103" s="47"/>
      <c r="C103" s="130" t="s">
        <v>74</v>
      </c>
      <c r="D103" s="131"/>
      <c r="E103" s="131"/>
      <c r="F103" s="131"/>
      <c r="G103" s="131"/>
      <c r="H103" s="132"/>
      <c r="I103" s="161"/>
      <c r="J103" s="161"/>
      <c r="K103" s="161"/>
      <c r="L103" s="161"/>
      <c r="M103" s="161"/>
      <c r="N103" s="161"/>
      <c r="O103" s="161"/>
      <c r="P103" s="161"/>
    </row>
    <row r="104" spans="1:16" ht="24" customHeight="1">
      <c r="A104" s="47"/>
      <c r="B104" s="47"/>
      <c r="C104" s="135" t="s">
        <v>135</v>
      </c>
      <c r="D104" s="136"/>
      <c r="E104" s="136"/>
      <c r="F104" s="136"/>
      <c r="G104" s="136"/>
      <c r="H104" s="137"/>
      <c r="I104" s="183" t="s">
        <v>53</v>
      </c>
      <c r="J104" s="183"/>
      <c r="K104" s="171" t="s">
        <v>111</v>
      </c>
      <c r="L104" s="172"/>
      <c r="M104" s="173"/>
      <c r="N104" s="251">
        <v>9412.4619999999995</v>
      </c>
      <c r="O104" s="257"/>
      <c r="P104" s="252"/>
    </row>
    <row r="105" spans="1:16">
      <c r="A105" s="47"/>
      <c r="B105" s="47"/>
      <c r="C105" s="130" t="s">
        <v>77</v>
      </c>
      <c r="D105" s="131"/>
      <c r="E105" s="131"/>
      <c r="F105" s="131"/>
      <c r="G105" s="131"/>
      <c r="H105" s="132"/>
      <c r="I105" s="161"/>
      <c r="J105" s="161"/>
      <c r="K105" s="161"/>
      <c r="L105" s="161"/>
      <c r="M105" s="161"/>
      <c r="N105" s="161"/>
      <c r="O105" s="161"/>
      <c r="P105" s="161"/>
    </row>
    <row r="106" spans="1:16" ht="24.75" customHeight="1">
      <c r="A106" s="47"/>
      <c r="B106" s="47"/>
      <c r="C106" s="263" t="s">
        <v>191</v>
      </c>
      <c r="D106" s="264"/>
      <c r="E106" s="264"/>
      <c r="F106" s="264"/>
      <c r="G106" s="264"/>
      <c r="H106" s="265"/>
      <c r="I106" s="161" t="s">
        <v>137</v>
      </c>
      <c r="J106" s="161"/>
      <c r="K106" s="171" t="s">
        <v>207</v>
      </c>
      <c r="L106" s="172"/>
      <c r="M106" s="173"/>
      <c r="N106" s="320">
        <v>4019.6</v>
      </c>
      <c r="O106" s="320"/>
      <c r="P106" s="320"/>
    </row>
    <row r="107" spans="1:16" ht="27" customHeight="1">
      <c r="A107" s="47"/>
      <c r="B107" s="47"/>
      <c r="C107" s="263" t="s">
        <v>208</v>
      </c>
      <c r="D107" s="264"/>
      <c r="E107" s="264"/>
      <c r="F107" s="264"/>
      <c r="G107" s="264"/>
      <c r="H107" s="265"/>
      <c r="I107" s="133" t="s">
        <v>156</v>
      </c>
      <c r="J107" s="134"/>
      <c r="K107" s="133" t="s">
        <v>185</v>
      </c>
      <c r="L107" s="141"/>
      <c r="M107" s="134"/>
      <c r="N107" s="345">
        <v>14</v>
      </c>
      <c r="O107" s="346"/>
      <c r="P107" s="347"/>
    </row>
    <row r="108" spans="1:16">
      <c r="A108" s="47"/>
      <c r="B108" s="47"/>
      <c r="C108" s="130" t="s">
        <v>80</v>
      </c>
      <c r="D108" s="131"/>
      <c r="E108" s="131"/>
      <c r="F108" s="131"/>
      <c r="G108" s="131"/>
      <c r="H108" s="132"/>
      <c r="I108" s="161"/>
      <c r="J108" s="161"/>
      <c r="K108" s="161"/>
      <c r="L108" s="161"/>
      <c r="M108" s="161"/>
      <c r="N108" s="161"/>
      <c r="O108" s="161"/>
      <c r="P108" s="161"/>
    </row>
    <row r="109" spans="1:16">
      <c r="A109" s="47"/>
      <c r="B109" s="47"/>
      <c r="C109" s="260" t="s">
        <v>192</v>
      </c>
      <c r="D109" s="261"/>
      <c r="E109" s="261"/>
      <c r="F109" s="261"/>
      <c r="G109" s="261"/>
      <c r="H109" s="262"/>
      <c r="I109" s="161" t="s">
        <v>119</v>
      </c>
      <c r="J109" s="161"/>
      <c r="K109" s="133" t="s">
        <v>141</v>
      </c>
      <c r="L109" s="141"/>
      <c r="M109" s="134"/>
      <c r="N109" s="188">
        <v>1168</v>
      </c>
      <c r="O109" s="152"/>
      <c r="P109" s="153"/>
    </row>
    <row r="110" spans="1:16">
      <c r="A110" s="47"/>
      <c r="B110" s="47"/>
      <c r="C110" s="260" t="s">
        <v>193</v>
      </c>
      <c r="D110" s="261"/>
      <c r="E110" s="261"/>
      <c r="F110" s="261"/>
      <c r="G110" s="261"/>
      <c r="H110" s="262"/>
      <c r="I110" s="161" t="s">
        <v>119</v>
      </c>
      <c r="J110" s="161"/>
      <c r="K110" s="133" t="s">
        <v>141</v>
      </c>
      <c r="L110" s="141"/>
      <c r="M110" s="134"/>
      <c r="N110" s="188">
        <v>35000</v>
      </c>
      <c r="O110" s="152"/>
      <c r="P110" s="153"/>
    </row>
    <row r="111" spans="1:16">
      <c r="A111" s="47"/>
      <c r="B111" s="47"/>
      <c r="C111" s="165" t="s">
        <v>83</v>
      </c>
      <c r="D111" s="166"/>
      <c r="E111" s="166"/>
      <c r="F111" s="166"/>
      <c r="G111" s="166"/>
      <c r="H111" s="167"/>
      <c r="I111" s="133"/>
      <c r="J111" s="134"/>
      <c r="K111" s="133"/>
      <c r="L111" s="141"/>
      <c r="M111" s="134"/>
      <c r="N111" s="162"/>
      <c r="O111" s="163"/>
      <c r="P111" s="164"/>
    </row>
    <row r="112" spans="1:16" ht="27" customHeight="1">
      <c r="A112" s="47"/>
      <c r="B112" s="47"/>
      <c r="C112" s="321" t="s">
        <v>194</v>
      </c>
      <c r="D112" s="322"/>
      <c r="E112" s="322"/>
      <c r="F112" s="322"/>
      <c r="G112" s="322"/>
      <c r="H112" s="323"/>
      <c r="I112" s="133" t="s">
        <v>85</v>
      </c>
      <c r="J112" s="134"/>
      <c r="K112" s="133" t="s">
        <v>141</v>
      </c>
      <c r="L112" s="141"/>
      <c r="M112" s="134"/>
      <c r="N112" s="330">
        <v>64</v>
      </c>
      <c r="O112" s="331"/>
      <c r="P112" s="332"/>
    </row>
    <row r="113" spans="1:16">
      <c r="A113" s="56"/>
      <c r="B113" s="56"/>
      <c r="C113" s="116"/>
      <c r="D113" s="116"/>
      <c r="E113" s="116"/>
      <c r="F113" s="116"/>
      <c r="G113" s="116"/>
      <c r="H113" s="116"/>
      <c r="I113" s="58"/>
      <c r="J113" s="58"/>
      <c r="K113" s="58"/>
      <c r="L113" s="58"/>
      <c r="M113" s="58"/>
      <c r="N113" s="117"/>
      <c r="O113" s="117"/>
      <c r="P113" s="117"/>
    </row>
    <row r="114" spans="1:16">
      <c r="A114" s="56"/>
      <c r="B114" s="56"/>
      <c r="C114" s="116"/>
      <c r="D114" s="116"/>
      <c r="E114" s="116"/>
      <c r="F114" s="116"/>
      <c r="G114" s="116"/>
      <c r="H114" s="116"/>
      <c r="I114" s="58"/>
      <c r="J114" s="58"/>
      <c r="K114" s="58"/>
      <c r="L114" s="58"/>
      <c r="M114" s="58"/>
      <c r="N114" s="117"/>
      <c r="O114" s="117"/>
      <c r="P114" s="117"/>
    </row>
    <row r="115" spans="1:16">
      <c r="A115" s="60" t="s">
        <v>86</v>
      </c>
      <c r="B115" s="121" t="s">
        <v>87</v>
      </c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62"/>
    </row>
    <row r="116" spans="1: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6"/>
      <c r="M116" s="6"/>
      <c r="N116" s="6"/>
      <c r="O116" s="6"/>
      <c r="P116" s="6"/>
    </row>
    <row r="117" spans="1:16">
      <c r="A117" s="154" t="s">
        <v>88</v>
      </c>
      <c r="B117" s="142" t="s">
        <v>89</v>
      </c>
      <c r="C117" s="156"/>
      <c r="D117" s="143"/>
      <c r="E117" s="154" t="s">
        <v>49</v>
      </c>
      <c r="F117" s="133" t="s">
        <v>163</v>
      </c>
      <c r="G117" s="141"/>
      <c r="H117" s="134"/>
      <c r="I117" s="133" t="s">
        <v>91</v>
      </c>
      <c r="J117" s="141"/>
      <c r="K117" s="134"/>
      <c r="L117" s="133" t="s">
        <v>92</v>
      </c>
      <c r="M117" s="141"/>
      <c r="N117" s="134"/>
      <c r="O117" s="142" t="s">
        <v>93</v>
      </c>
      <c r="P117" s="143"/>
    </row>
    <row r="118" spans="1:16" ht="25.5">
      <c r="A118" s="155"/>
      <c r="B118" s="144"/>
      <c r="C118" s="157"/>
      <c r="D118" s="145"/>
      <c r="E118" s="155"/>
      <c r="F118" s="28" t="s">
        <v>94</v>
      </c>
      <c r="G118" s="28" t="s">
        <v>95</v>
      </c>
      <c r="H118" s="28" t="s">
        <v>96</v>
      </c>
      <c r="I118" s="28" t="s">
        <v>94</v>
      </c>
      <c r="J118" s="28" t="s">
        <v>95</v>
      </c>
      <c r="K118" s="28" t="s">
        <v>96</v>
      </c>
      <c r="L118" s="28" t="s">
        <v>94</v>
      </c>
      <c r="M118" s="28" t="s">
        <v>95</v>
      </c>
      <c r="N118" s="28" t="s">
        <v>96</v>
      </c>
      <c r="O118" s="144"/>
      <c r="P118" s="145"/>
    </row>
    <row r="119" spans="1:16">
      <c r="A119" s="28">
        <v>1</v>
      </c>
      <c r="B119" s="133">
        <v>2</v>
      </c>
      <c r="C119" s="141"/>
      <c r="D119" s="141"/>
      <c r="E119" s="63"/>
      <c r="F119" s="28">
        <v>3</v>
      </c>
      <c r="G119" s="28">
        <v>4</v>
      </c>
      <c r="H119" s="28">
        <v>5</v>
      </c>
      <c r="I119" s="28">
        <v>6</v>
      </c>
      <c r="J119" s="28">
        <v>7</v>
      </c>
      <c r="K119" s="28">
        <v>8</v>
      </c>
      <c r="L119" s="28">
        <v>9</v>
      </c>
      <c r="M119" s="28">
        <v>10</v>
      </c>
      <c r="N119" s="28">
        <v>11</v>
      </c>
      <c r="O119" s="133">
        <v>12</v>
      </c>
      <c r="P119" s="134"/>
    </row>
    <row r="120" spans="1:16">
      <c r="A120" s="47"/>
      <c r="B120" s="130" t="s">
        <v>97</v>
      </c>
      <c r="C120" s="131"/>
      <c r="D120" s="132"/>
      <c r="E120" s="64"/>
      <c r="F120" s="28"/>
      <c r="G120" s="28"/>
      <c r="H120" s="28"/>
      <c r="I120" s="28"/>
      <c r="J120" s="28"/>
      <c r="K120" s="28"/>
      <c r="L120" s="28"/>
      <c r="M120" s="28"/>
      <c r="N120" s="28"/>
      <c r="O120" s="133"/>
      <c r="P120" s="134"/>
    </row>
    <row r="121" spans="1:16">
      <c r="A121" s="47"/>
      <c r="B121" s="135" t="s">
        <v>98</v>
      </c>
      <c r="C121" s="136"/>
      <c r="D121" s="137"/>
      <c r="E121" s="63"/>
      <c r="F121" s="28"/>
      <c r="G121" s="28"/>
      <c r="H121" s="28"/>
      <c r="I121" s="28"/>
      <c r="J121" s="28"/>
      <c r="K121" s="28"/>
      <c r="L121" s="28"/>
      <c r="M121" s="28"/>
      <c r="N121" s="28"/>
      <c r="O121" s="133"/>
      <c r="P121" s="134"/>
    </row>
    <row r="122" spans="1:16">
      <c r="A122" s="47"/>
      <c r="B122" s="138" t="s">
        <v>99</v>
      </c>
      <c r="C122" s="139"/>
      <c r="D122" s="140"/>
      <c r="E122" s="65"/>
      <c r="F122" s="28"/>
      <c r="G122" s="28"/>
      <c r="H122" s="28"/>
      <c r="I122" s="28"/>
      <c r="J122" s="28"/>
      <c r="K122" s="28"/>
      <c r="L122" s="28"/>
      <c r="M122" s="28"/>
      <c r="N122" s="28"/>
      <c r="O122" s="133"/>
      <c r="P122" s="134"/>
    </row>
    <row r="123" spans="1:16">
      <c r="A123" s="47"/>
      <c r="B123" s="135" t="s">
        <v>100</v>
      </c>
      <c r="C123" s="136"/>
      <c r="D123" s="137"/>
      <c r="E123" s="63"/>
      <c r="F123" s="28" t="s">
        <v>101</v>
      </c>
      <c r="G123" s="28"/>
      <c r="H123" s="28"/>
      <c r="I123" s="28" t="s">
        <v>101</v>
      </c>
      <c r="J123" s="28"/>
      <c r="K123" s="28"/>
      <c r="L123" s="28" t="s">
        <v>101</v>
      </c>
      <c r="M123" s="28"/>
      <c r="N123" s="28"/>
      <c r="O123" s="133"/>
      <c r="P123" s="134"/>
    </row>
    <row r="124" spans="1:16">
      <c r="A124" s="47"/>
      <c r="B124" s="135" t="s">
        <v>195</v>
      </c>
      <c r="C124" s="136"/>
      <c r="D124" s="137"/>
      <c r="E124" s="63"/>
      <c r="F124" s="28"/>
      <c r="G124" s="28"/>
      <c r="H124" s="28"/>
      <c r="I124" s="28"/>
      <c r="J124" s="28"/>
      <c r="K124" s="28"/>
      <c r="L124" s="28"/>
      <c r="M124" s="28"/>
      <c r="N124" s="28"/>
      <c r="O124" s="133"/>
      <c r="P124" s="134"/>
    </row>
    <row r="125" spans="1:16">
      <c r="A125" s="47"/>
      <c r="B125" s="130" t="s">
        <v>60</v>
      </c>
      <c r="C125" s="131"/>
      <c r="D125" s="132"/>
      <c r="E125" s="64"/>
      <c r="F125" s="28"/>
      <c r="G125" s="28"/>
      <c r="H125" s="28"/>
      <c r="I125" s="28"/>
      <c r="J125" s="28"/>
      <c r="K125" s="28"/>
      <c r="L125" s="28"/>
      <c r="M125" s="28"/>
      <c r="N125" s="28"/>
      <c r="O125" s="133"/>
      <c r="P125" s="134"/>
    </row>
    <row r="126" spans="1:16">
      <c r="A126" s="7"/>
      <c r="B126" s="7"/>
      <c r="C126" s="7"/>
      <c r="D126" s="7"/>
      <c r="E126" s="7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</row>
    <row r="127" spans="1:16" ht="56.25" customHeight="1">
      <c r="A127" s="7"/>
      <c r="B127" s="123" t="s">
        <v>113</v>
      </c>
      <c r="C127" s="123"/>
      <c r="D127" s="123"/>
      <c r="E127" s="123"/>
      <c r="F127" s="123"/>
      <c r="G127" s="123"/>
      <c r="H127" s="70"/>
      <c r="I127" s="3"/>
      <c r="J127" s="299"/>
      <c r="K127" s="299"/>
      <c r="L127" s="70"/>
      <c r="M127" s="125" t="s">
        <v>106</v>
      </c>
      <c r="N127" s="125"/>
      <c r="O127" s="125"/>
      <c r="P127" s="66"/>
    </row>
    <row r="128" spans="1:16" ht="15.75" customHeight="1">
      <c r="A128" s="7"/>
      <c r="B128" s="126" t="s">
        <v>102</v>
      </c>
      <c r="C128" s="126"/>
      <c r="D128" s="126"/>
      <c r="E128" s="67"/>
      <c r="F128" s="74"/>
      <c r="G128" s="128"/>
      <c r="H128" s="128"/>
      <c r="I128" s="1"/>
      <c r="J128" s="128" t="s">
        <v>103</v>
      </c>
      <c r="K128" s="128"/>
      <c r="L128" s="73"/>
      <c r="M128" s="129" t="s">
        <v>104</v>
      </c>
      <c r="N128" s="129"/>
      <c r="O128" s="129"/>
      <c r="P128" s="66"/>
    </row>
    <row r="129" spans="1:16" ht="15.75" customHeight="1">
      <c r="A129" s="7"/>
      <c r="B129" s="122" t="s">
        <v>105</v>
      </c>
      <c r="C129" s="122"/>
      <c r="D129" s="7"/>
      <c r="E129" s="7"/>
      <c r="F129" s="60"/>
      <c r="G129" s="60"/>
      <c r="H129" s="60"/>
      <c r="I129" s="60"/>
      <c r="J129" s="60"/>
      <c r="K129" s="60"/>
      <c r="L129" s="71"/>
      <c r="M129" s="71"/>
      <c r="N129" s="71"/>
      <c r="O129" s="71"/>
      <c r="P129" s="66"/>
    </row>
    <row r="130" spans="1:16" ht="54.75" customHeight="1">
      <c r="A130" s="7"/>
      <c r="B130" s="123" t="s">
        <v>114</v>
      </c>
      <c r="C130" s="123"/>
      <c r="D130" s="123"/>
      <c r="E130" s="123"/>
      <c r="F130" s="123"/>
      <c r="G130" s="123"/>
      <c r="H130" s="71"/>
      <c r="I130" s="1"/>
      <c r="J130" s="111"/>
      <c r="K130" s="111"/>
      <c r="L130" s="71"/>
      <c r="M130" s="125" t="s">
        <v>115</v>
      </c>
      <c r="N130" s="125"/>
      <c r="O130" s="125"/>
      <c r="P130" s="66"/>
    </row>
    <row r="131" spans="1:16" ht="15" customHeight="1">
      <c r="A131" s="1"/>
      <c r="B131" s="126" t="s">
        <v>102</v>
      </c>
      <c r="C131" s="126"/>
      <c r="D131" s="126"/>
      <c r="E131" s="74"/>
      <c r="F131" s="74"/>
      <c r="G131" s="127"/>
      <c r="H131" s="127"/>
      <c r="I131" s="1"/>
      <c r="J131" s="129" t="s">
        <v>103</v>
      </c>
      <c r="K131" s="129"/>
      <c r="L131" s="71"/>
      <c r="M131" s="127" t="s">
        <v>104</v>
      </c>
      <c r="N131" s="127"/>
      <c r="O131" s="127"/>
      <c r="P131" s="68"/>
    </row>
    <row r="132" spans="1:16" ht="15.75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8"/>
      <c r="N132" s="68"/>
      <c r="O132" s="68"/>
      <c r="P132" s="68"/>
    </row>
    <row r="133" spans="1:16" ht="15.75" customHeight="1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8"/>
      <c r="N133" s="68"/>
      <c r="O133" s="68"/>
      <c r="P133" s="68"/>
    </row>
    <row r="134" spans="1:16" ht="15.75">
      <c r="A134" s="121" t="s">
        <v>116</v>
      </c>
      <c r="B134" s="121"/>
      <c r="C134" s="121"/>
      <c r="D134" s="121"/>
      <c r="E134" s="121"/>
      <c r="F134" s="61"/>
      <c r="G134" s="68"/>
      <c r="H134" s="68"/>
      <c r="I134" s="68"/>
      <c r="J134" s="68"/>
      <c r="K134" s="68"/>
      <c r="L134" s="68"/>
      <c r="M134" s="68"/>
      <c r="N134" s="68"/>
      <c r="O134" s="68"/>
      <c r="P134" s="68"/>
    </row>
    <row r="135" spans="1:16" ht="15.75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8"/>
      <c r="N135" s="68"/>
      <c r="O135" s="68"/>
      <c r="P135" s="68"/>
    </row>
    <row r="136" spans="1:16" ht="15.75">
      <c r="A136" s="348"/>
      <c r="B136" s="348"/>
      <c r="C136" s="348"/>
      <c r="D136" s="348"/>
      <c r="E136" s="348"/>
      <c r="F136" s="348"/>
      <c r="G136" s="68"/>
      <c r="H136" s="68"/>
      <c r="I136" s="68"/>
      <c r="J136" s="68"/>
      <c r="K136" s="68"/>
      <c r="L136" s="68"/>
      <c r="M136" s="68"/>
      <c r="N136" s="68"/>
      <c r="O136" s="68"/>
      <c r="P136" s="68"/>
    </row>
  </sheetData>
  <mergeCells count="315">
    <mergeCell ref="M131:O131"/>
    <mergeCell ref="A134:E134"/>
    <mergeCell ref="M127:O127"/>
    <mergeCell ref="B128:D128"/>
    <mergeCell ref="J128:K128"/>
    <mergeCell ref="M128:O128"/>
    <mergeCell ref="B129:C129"/>
    <mergeCell ref="B130:G130"/>
    <mergeCell ref="M130:O130"/>
    <mergeCell ref="K96:M96"/>
    <mergeCell ref="K98:M98"/>
    <mergeCell ref="K100:M100"/>
    <mergeCell ref="N96:P96"/>
    <mergeCell ref="N98:P98"/>
    <mergeCell ref="N100:P100"/>
    <mergeCell ref="C94:H94"/>
    <mergeCell ref="C96:H96"/>
    <mergeCell ref="C100:H100"/>
    <mergeCell ref="I96:J96"/>
    <mergeCell ref="I98:J98"/>
    <mergeCell ref="I100:J100"/>
    <mergeCell ref="K89:M89"/>
    <mergeCell ref="N89:P89"/>
    <mergeCell ref="C91:H91"/>
    <mergeCell ref="I91:J91"/>
    <mergeCell ref="K91:M91"/>
    <mergeCell ref="N91:P91"/>
    <mergeCell ref="C87:H87"/>
    <mergeCell ref="I85:J85"/>
    <mergeCell ref="K85:M85"/>
    <mergeCell ref="N85:P85"/>
    <mergeCell ref="I87:J87"/>
    <mergeCell ref="K87:M87"/>
    <mergeCell ref="N87:P87"/>
    <mergeCell ref="C89:H89"/>
    <mergeCell ref="C90:H90"/>
    <mergeCell ref="I90:J90"/>
    <mergeCell ref="K90:M90"/>
    <mergeCell ref="N90:P90"/>
    <mergeCell ref="C53:D53"/>
    <mergeCell ref="E53:J53"/>
    <mergeCell ref="K53:L53"/>
    <mergeCell ref="M53:N53"/>
    <mergeCell ref="O53:P53"/>
    <mergeCell ref="C54:D54"/>
    <mergeCell ref="E54:J54"/>
    <mergeCell ref="K54:L54"/>
    <mergeCell ref="M54:N54"/>
    <mergeCell ref="O54:P54"/>
    <mergeCell ref="A136:F136"/>
    <mergeCell ref="B27:P27"/>
    <mergeCell ref="B28:P28"/>
    <mergeCell ref="B29:P29"/>
    <mergeCell ref="B30:P30"/>
    <mergeCell ref="B31:P31"/>
    <mergeCell ref="B32:P32"/>
    <mergeCell ref="B33:P33"/>
    <mergeCell ref="B34:P34"/>
    <mergeCell ref="B131:D131"/>
    <mergeCell ref="G131:H131"/>
    <mergeCell ref="J131:K131"/>
    <mergeCell ref="B125:D125"/>
    <mergeCell ref="O125:P125"/>
    <mergeCell ref="G128:H128"/>
    <mergeCell ref="B127:G127"/>
    <mergeCell ref="J127:K127"/>
    <mergeCell ref="B122:D122"/>
    <mergeCell ref="O122:P122"/>
    <mergeCell ref="B123:D123"/>
    <mergeCell ref="O123:P123"/>
    <mergeCell ref="B43:P43"/>
    <mergeCell ref="G42:P42"/>
    <mergeCell ref="B42:E42"/>
    <mergeCell ref="B124:D124"/>
    <mergeCell ref="O124:P124"/>
    <mergeCell ref="B119:D119"/>
    <mergeCell ref="O119:P119"/>
    <mergeCell ref="B120:D120"/>
    <mergeCell ref="O120:P120"/>
    <mergeCell ref="B121:D121"/>
    <mergeCell ref="O121:P121"/>
    <mergeCell ref="B115:O115"/>
    <mergeCell ref="A117:A118"/>
    <mergeCell ref="B117:D118"/>
    <mergeCell ref="E117:E118"/>
    <mergeCell ref="F117:H117"/>
    <mergeCell ref="I117:K117"/>
    <mergeCell ref="L117:N117"/>
    <mergeCell ref="O117:P118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09:H109"/>
    <mergeCell ref="I109:J109"/>
    <mergeCell ref="K109:M109"/>
    <mergeCell ref="N109:P109"/>
    <mergeCell ref="C110:H110"/>
    <mergeCell ref="I110:J110"/>
    <mergeCell ref="K110:M110"/>
    <mergeCell ref="N110:P110"/>
    <mergeCell ref="C107:H107"/>
    <mergeCell ref="I107:J107"/>
    <mergeCell ref="K107:M107"/>
    <mergeCell ref="N107:P107"/>
    <mergeCell ref="C108:H108"/>
    <mergeCell ref="I108:J108"/>
    <mergeCell ref="K108:M108"/>
    <mergeCell ref="N108:P108"/>
    <mergeCell ref="C105:H105"/>
    <mergeCell ref="I105:J105"/>
    <mergeCell ref="K105:M105"/>
    <mergeCell ref="N105:P105"/>
    <mergeCell ref="C106:H106"/>
    <mergeCell ref="I106:J106"/>
    <mergeCell ref="K106:M106"/>
    <mergeCell ref="N106:P106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C101:H101"/>
    <mergeCell ref="I101:J101"/>
    <mergeCell ref="K101:M101"/>
    <mergeCell ref="N101:P101"/>
    <mergeCell ref="C102:P102"/>
    <mergeCell ref="C97:H97"/>
    <mergeCell ref="I97:J97"/>
    <mergeCell ref="K97:M97"/>
    <mergeCell ref="N97:P97"/>
    <mergeCell ref="C98:H98"/>
    <mergeCell ref="C99:H99"/>
    <mergeCell ref="I99:J99"/>
    <mergeCell ref="K99:M99"/>
    <mergeCell ref="N99:P99"/>
    <mergeCell ref="C83:H83"/>
    <mergeCell ref="I83:J83"/>
    <mergeCell ref="K83:M83"/>
    <mergeCell ref="N83:P83"/>
    <mergeCell ref="C95:H95"/>
    <mergeCell ref="I95:J95"/>
    <mergeCell ref="K95:M95"/>
    <mergeCell ref="N95:P95"/>
    <mergeCell ref="C93:P93"/>
    <mergeCell ref="C92:H92"/>
    <mergeCell ref="I92:J92"/>
    <mergeCell ref="K92:M92"/>
    <mergeCell ref="N92:P92"/>
    <mergeCell ref="I89:J89"/>
    <mergeCell ref="C84:P84"/>
    <mergeCell ref="C86:H86"/>
    <mergeCell ref="I86:J86"/>
    <mergeCell ref="K86:M86"/>
    <mergeCell ref="N86:P86"/>
    <mergeCell ref="C88:H88"/>
    <mergeCell ref="I88:J88"/>
    <mergeCell ref="K88:M88"/>
    <mergeCell ref="N88:P88"/>
    <mergeCell ref="C85:H85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H76"/>
    <mergeCell ref="I76:J76"/>
    <mergeCell ref="K76:M76"/>
    <mergeCell ref="N76:P76"/>
    <mergeCell ref="C73:H73"/>
    <mergeCell ref="I73:J73"/>
    <mergeCell ref="K73:M73"/>
    <mergeCell ref="N73:P73"/>
    <mergeCell ref="C74:P74"/>
    <mergeCell ref="C71:H71"/>
    <mergeCell ref="I71:J71"/>
    <mergeCell ref="K71:M71"/>
    <mergeCell ref="N71:P71"/>
    <mergeCell ref="C72:H72"/>
    <mergeCell ref="I72:J72"/>
    <mergeCell ref="K72:M72"/>
    <mergeCell ref="N72:P72"/>
    <mergeCell ref="B68:F68"/>
    <mergeCell ref="G68:H68"/>
    <mergeCell ref="I68:K68"/>
    <mergeCell ref="L68:N68"/>
    <mergeCell ref="O68:P68"/>
    <mergeCell ref="B70:P70"/>
    <mergeCell ref="B66:F66"/>
    <mergeCell ref="G66:H66"/>
    <mergeCell ref="I66:K66"/>
    <mergeCell ref="L66:N66"/>
    <mergeCell ref="O66:P66"/>
    <mergeCell ref="B67:F67"/>
    <mergeCell ref="G67:H67"/>
    <mergeCell ref="I67:K67"/>
    <mergeCell ref="L67:N67"/>
    <mergeCell ref="O67:P67"/>
    <mergeCell ref="O64:P64"/>
    <mergeCell ref="B65:F65"/>
    <mergeCell ref="G65:H65"/>
    <mergeCell ref="I65:K65"/>
    <mergeCell ref="L65:N65"/>
    <mergeCell ref="O65:P65"/>
    <mergeCell ref="C60:D60"/>
    <mergeCell ref="E60:J60"/>
    <mergeCell ref="K60:L60"/>
    <mergeCell ref="M60:N60"/>
    <mergeCell ref="O60:P60"/>
    <mergeCell ref="A64:A65"/>
    <mergeCell ref="B64:F64"/>
    <mergeCell ref="G64:H64"/>
    <mergeCell ref="I64:K64"/>
    <mergeCell ref="L64:N64"/>
    <mergeCell ref="C58:D58"/>
    <mergeCell ref="E58:J58"/>
    <mergeCell ref="K58:L58"/>
    <mergeCell ref="M58:N58"/>
    <mergeCell ref="O58:P58"/>
    <mergeCell ref="C59:D59"/>
    <mergeCell ref="E59:J59"/>
    <mergeCell ref="K59:L59"/>
    <mergeCell ref="M59:N59"/>
    <mergeCell ref="O59:P59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E57:J57"/>
    <mergeCell ref="C57:D57"/>
    <mergeCell ref="K57:L57"/>
    <mergeCell ref="M57:N57"/>
    <mergeCell ref="O57:P57"/>
    <mergeCell ref="C49:D49"/>
    <mergeCell ref="E49:F49"/>
    <mergeCell ref="G49:P49"/>
    <mergeCell ref="A46:B46"/>
    <mergeCell ref="C46:D46"/>
    <mergeCell ref="E46:F46"/>
    <mergeCell ref="G46:P46"/>
    <mergeCell ref="A47:B47"/>
    <mergeCell ref="C47:D47"/>
    <mergeCell ref="E47:F47"/>
    <mergeCell ref="G47:P47"/>
    <mergeCell ref="A48:B48"/>
    <mergeCell ref="C48:D48"/>
    <mergeCell ref="E48:F48"/>
    <mergeCell ref="G48:P48"/>
    <mergeCell ref="A49:B49"/>
    <mergeCell ref="B21:C21"/>
    <mergeCell ref="G21:O21"/>
    <mergeCell ref="G16:J16"/>
    <mergeCell ref="B17:C17"/>
    <mergeCell ref="E17:N17"/>
    <mergeCell ref="B18:C18"/>
    <mergeCell ref="E18:K18"/>
    <mergeCell ref="A45:B45"/>
    <mergeCell ref="C45:D45"/>
    <mergeCell ref="E45:F45"/>
    <mergeCell ref="G45:P45"/>
    <mergeCell ref="B41:P41"/>
    <mergeCell ref="B22:C22"/>
    <mergeCell ref="G22:P22"/>
    <mergeCell ref="B35:P35"/>
    <mergeCell ref="B36:P36"/>
    <mergeCell ref="B37:P37"/>
    <mergeCell ref="B38:P38"/>
    <mergeCell ref="B39:P39"/>
    <mergeCell ref="B40:P40"/>
    <mergeCell ref="J5:K5"/>
    <mergeCell ref="J6:P6"/>
    <mergeCell ref="K7:O7"/>
    <mergeCell ref="J11:P11"/>
    <mergeCell ref="A14:P14"/>
    <mergeCell ref="A15:P15"/>
    <mergeCell ref="B19:C19"/>
    <mergeCell ref="E19:N19"/>
    <mergeCell ref="B20:C20"/>
    <mergeCell ref="E20:K20"/>
  </mergeCells>
  <pageMargins left="0.23622047244094491" right="0.15748031496062992" top="0.43" bottom="0.19685039370078741" header="0.31496062992125984" footer="0.19685039370078741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7640</vt:lpstr>
      <vt:lpstr>Лист2 6030</vt:lpstr>
      <vt:lpstr>Лист3-7461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2018-07-12T05:23:22Z</dcterms:modified>
</cp:coreProperties>
</file>